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01 - Servis klimatizace" sheetId="2" r:id="rId2"/>
    <sheet name="PS02 - Klimatizace ÚOŽI" sheetId="3" r:id="rId3"/>
    <sheet name="PS03 - Klimatizace URS" sheetId="4" r:id="rId4"/>
    <sheet name="VON - VRN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'PS01 - Servis klimatizace'!$C$79:$K$83</definedName>
    <definedName name="_xlnm.Print_Area" localSheetId="1">'PS01 - Servis klimatizace'!$C$4:$J$39,'PS01 - Servis klimatizace'!$C$45:$J$61,'PS01 - Servis klimatizace'!$C$67:$K$83</definedName>
    <definedName name="_xlnm.Print_Titles" localSheetId="1">'PS01 - Servis klimatizace'!$79:$79</definedName>
    <definedName name="_xlnm._FilterDatabase" localSheetId="2" hidden="1">'PS02 - Klimatizace ÚOŽI'!$C$79:$K$115</definedName>
    <definedName name="_xlnm.Print_Area" localSheetId="2">'PS02 - Klimatizace ÚOŽI'!$C$4:$J$39,'PS02 - Klimatizace ÚOŽI'!$C$45:$J$61,'PS02 - Klimatizace ÚOŽI'!$C$67:$K$115</definedName>
    <definedName name="_xlnm.Print_Titles" localSheetId="2">'PS02 - Klimatizace ÚOŽI'!$79:$79</definedName>
    <definedName name="_xlnm._FilterDatabase" localSheetId="3" hidden="1">'PS03 - Klimatizace URS'!$C$84:$K$212</definedName>
    <definedName name="_xlnm.Print_Area" localSheetId="3">'PS03 - Klimatizace URS'!$C$4:$J$39,'PS03 - Klimatizace URS'!$C$45:$J$66,'PS03 - Klimatizace URS'!$C$72:$K$212</definedName>
    <definedName name="_xlnm.Print_Titles" localSheetId="3">'PS03 - Klimatizace URS'!$84:$84</definedName>
    <definedName name="_xlnm._FilterDatabase" localSheetId="4" hidden="1">'VON - VRN'!$C$79:$K$84</definedName>
    <definedName name="_xlnm.Print_Area" localSheetId="4">'VON - VRN'!$C$4:$J$39,'VON - VRN'!$C$45:$J$61,'VON - VRN'!$C$67:$K$84</definedName>
    <definedName name="_xlnm.Print_Titles" localSheetId="4">'VON - VRN'!$79:$79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82"/>
  <c r="BH82"/>
  <c r="BG82"/>
  <c r="BF82"/>
  <c r="T82"/>
  <c r="T81"/>
  <c r="T80"/>
  <c r="R82"/>
  <c r="R81"/>
  <c r="R80"/>
  <c r="P82"/>
  <c r="P81"/>
  <c r="P80"/>
  <c i="1" r="AU58"/>
  <c i="5" r="J77"/>
  <c r="F74"/>
  <c r="E72"/>
  <c r="J55"/>
  <c r="F52"/>
  <c r="E50"/>
  <c r="J21"/>
  <c r="E21"/>
  <c r="J76"/>
  <c r="J20"/>
  <c r="J18"/>
  <c r="E18"/>
  <c r="F77"/>
  <c r="J17"/>
  <c r="J15"/>
  <c r="E15"/>
  <c r="F76"/>
  <c r="J14"/>
  <c r="J12"/>
  <c r="J74"/>
  <c r="E7"/>
  <c r="E70"/>
  <c i="4" r="J37"/>
  <c r="J36"/>
  <c i="1" r="AY57"/>
  <c i="4" r="J35"/>
  <c i="1" r="AX57"/>
  <c i="4"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T130"/>
  <c r="R131"/>
  <c r="R130"/>
  <c r="P131"/>
  <c r="P130"/>
  <c r="BI127"/>
  <c r="BH127"/>
  <c r="BG127"/>
  <c r="BF127"/>
  <c r="T127"/>
  <c r="T126"/>
  <c r="R127"/>
  <c r="R126"/>
  <c r="P127"/>
  <c r="P126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2"/>
  <c r="F79"/>
  <c r="E77"/>
  <c r="J55"/>
  <c r="F52"/>
  <c r="E50"/>
  <c r="J21"/>
  <c r="E21"/>
  <c r="J81"/>
  <c r="J20"/>
  <c r="J18"/>
  <c r="E18"/>
  <c r="F82"/>
  <c r="J17"/>
  <c r="J15"/>
  <c r="E15"/>
  <c r="F81"/>
  <c r="J14"/>
  <c r="J12"/>
  <c r="J79"/>
  <c r="E7"/>
  <c r="E75"/>
  <c i="3" r="J37"/>
  <c r="J36"/>
  <c i="1" r="AY56"/>
  <c i="3" r="J35"/>
  <c i="1" r="AX56"/>
  <c i="3"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BI83"/>
  <c r="BH83"/>
  <c r="BG83"/>
  <c r="BF83"/>
  <c r="T83"/>
  <c r="R83"/>
  <c r="P83"/>
  <c r="BI81"/>
  <c r="BH81"/>
  <c r="BG81"/>
  <c r="BF81"/>
  <c r="T81"/>
  <c r="R81"/>
  <c r="P81"/>
  <c r="J77"/>
  <c r="F74"/>
  <c r="E72"/>
  <c r="J55"/>
  <c r="F52"/>
  <c r="E50"/>
  <c r="J21"/>
  <c r="E21"/>
  <c r="J76"/>
  <c r="J20"/>
  <c r="J18"/>
  <c r="E18"/>
  <c r="F77"/>
  <c r="J17"/>
  <c r="J15"/>
  <c r="E15"/>
  <c r="F76"/>
  <c r="J14"/>
  <c r="J12"/>
  <c r="J74"/>
  <c r="E7"/>
  <c r="E70"/>
  <c i="2" r="J37"/>
  <c r="J36"/>
  <c i="1" r="AY55"/>
  <c i="2" r="J35"/>
  <c i="1" r="AX55"/>
  <c i="2" r="BI82"/>
  <c r="BH82"/>
  <c r="BG82"/>
  <c r="BF82"/>
  <c r="T82"/>
  <c r="T81"/>
  <c r="T80"/>
  <c r="R82"/>
  <c r="R81"/>
  <c r="R80"/>
  <c r="P82"/>
  <c r="P81"/>
  <c r="P80"/>
  <c i="1" r="AU55"/>
  <c i="2" r="J77"/>
  <c r="F74"/>
  <c r="E72"/>
  <c r="J55"/>
  <c r="F52"/>
  <c r="E50"/>
  <c r="J21"/>
  <c r="E21"/>
  <c r="J76"/>
  <c r="J20"/>
  <c r="J18"/>
  <c r="E18"/>
  <c r="F55"/>
  <c r="J17"/>
  <c r="J15"/>
  <c r="E15"/>
  <c r="F54"/>
  <c r="J14"/>
  <c r="J12"/>
  <c r="J74"/>
  <c r="E7"/>
  <c r="E70"/>
  <c i="1" r="L50"/>
  <c r="AM50"/>
  <c r="AM49"/>
  <c r="L49"/>
  <c r="AM47"/>
  <c r="L47"/>
  <c r="L45"/>
  <c r="L44"/>
  <c i="3" r="BK108"/>
  <c i="5" r="BK82"/>
  <c i="3" r="BK95"/>
  <c r="J89"/>
  <c r="J83"/>
  <c i="4" r="BK210"/>
  <c r="J201"/>
  <c r="BK192"/>
  <c r="BK186"/>
  <c r="BK177"/>
  <c r="BK168"/>
  <c r="BK156"/>
  <c r="J147"/>
  <c r="BK138"/>
  <c r="J122"/>
  <c r="BK112"/>
  <c r="J106"/>
  <c r="BK96"/>
  <c r="J88"/>
  <c i="2" r="J82"/>
  <c i="3" r="J112"/>
  <c r="BK97"/>
  <c r="J101"/>
  <c r="BK89"/>
  <c r="J81"/>
  <c i="4" r="J210"/>
  <c r="BK201"/>
  <c r="J195"/>
  <c r="J183"/>
  <c r="J174"/>
  <c r="BK162"/>
  <c r="BK153"/>
  <c r="J141"/>
  <c r="BK131"/>
  <c r="BK119"/>
  <c r="J110"/>
  <c r="BK100"/>
  <c r="BK88"/>
  <c i="5" r="F37"/>
  <c i="3" r="BK112"/>
  <c r="BK103"/>
  <c i="4" r="F35"/>
  <c r="J98"/>
  <c r="J86"/>
  <c i="2" r="F37"/>
  <c i="1" r="BD55"/>
  <c i="5" r="J34"/>
  <c i="3" r="BK91"/>
  <c r="BK83"/>
  <c i="4" r="J207"/>
  <c r="BK195"/>
  <c r="J189"/>
  <c r="J177"/>
  <c r="J162"/>
  <c r="J150"/>
  <c r="J138"/>
  <c r="J127"/>
  <c r="J108"/>
  <c r="J100"/>
  <c r="BK86"/>
  <c i="3" r="J110"/>
  <c r="J95"/>
  <c r="J99"/>
  <c r="J87"/>
  <c i="1" r="AS54"/>
  <c i="4" r="BK183"/>
  <c r="J171"/>
  <c r="J159"/>
  <c r="BK147"/>
  <c r="J135"/>
  <c r="J116"/>
  <c r="BK106"/>
  <c r="BK98"/>
  <c r="J90"/>
  <c r="F37"/>
  <c i="3" r="BK110"/>
  <c r="BK101"/>
  <c i="5" r="J82"/>
  <c i="3" r="BK93"/>
  <c r="BK85"/>
  <c i="5" r="F35"/>
  <c i="4" r="BK180"/>
  <c r="J168"/>
  <c r="J156"/>
  <c r="J144"/>
  <c r="BK122"/>
  <c r="BK108"/>
  <c r="J96"/>
  <c i="3" r="BK114"/>
  <c i="2" r="F36"/>
  <c i="1" r="BC55"/>
  <c i="3" r="J85"/>
  <c i="4" r="J204"/>
  <c r="BK189"/>
  <c r="BK171"/>
  <c r="BK159"/>
  <c r="BK144"/>
  <c r="J131"/>
  <c r="J112"/>
  <c r="BK102"/>
  <c r="J94"/>
  <c r="J34"/>
  <c i="3" r="J105"/>
  <c r="J93"/>
  <c r="J91"/>
  <c i="4" r="BK110"/>
  <c r="J102"/>
  <c r="BK92"/>
  <c i="3" r="J103"/>
  <c i="2" r="F35"/>
  <c i="1" r="BB55"/>
  <c i="3" r="J108"/>
  <c i="5" r="F34"/>
  <c i="2" r="BK82"/>
  <c i="4" r="BK204"/>
  <c r="J198"/>
  <c r="J186"/>
  <c r="BK174"/>
  <c r="BK165"/>
  <c r="J153"/>
  <c r="BK141"/>
  <c r="BK127"/>
  <c r="BK116"/>
  <c r="BK104"/>
  <c r="BK90"/>
  <c i="3" r="BK105"/>
  <c i="2" r="J34"/>
  <c i="1" r="AW55"/>
  <c i="4" r="F34"/>
  <c r="BK94"/>
  <c i="3" r="J114"/>
  <c r="BK99"/>
  <c r="J97"/>
  <c r="BK87"/>
  <c r="BK81"/>
  <c i="4" r="BK207"/>
  <c r="BK198"/>
  <c r="J192"/>
  <c r="J180"/>
  <c r="J165"/>
  <c r="BK150"/>
  <c r="BK135"/>
  <c r="J119"/>
  <c r="J104"/>
  <c r="J92"/>
  <c i="5" r="F36"/>
  <c i="4" r="F36"/>
  <c l="1" r="T134"/>
  <c r="T125"/>
  <c r="P134"/>
  <c r="P125"/>
  <c r="R134"/>
  <c r="R125"/>
  <c i="3" r="R80"/>
  <c i="2" r="F77"/>
  <c i="3" r="R107"/>
  <c i="4" r="BK134"/>
  <c r="J134"/>
  <c r="J65"/>
  <c i="3" r="BE99"/>
  <c r="P107"/>
  <c r="P80"/>
  <c i="1" r="AU56"/>
  <c i="4" r="T115"/>
  <c r="T114"/>
  <c r="T85"/>
  <c r="BK115"/>
  <c r="J115"/>
  <c r="J61"/>
  <c r="P115"/>
  <c r="P114"/>
  <c r="P85"/>
  <c i="1" r="AU57"/>
  <c i="4" r="R115"/>
  <c r="R114"/>
  <c r="R85"/>
  <c i="3" r="BK107"/>
  <c r="J107"/>
  <c r="J60"/>
  <c r="T107"/>
  <c r="T80"/>
  <c i="1" r="BC58"/>
  <c i="2" r="J54"/>
  <c r="J52"/>
  <c r="BE82"/>
  <c i="3" r="E48"/>
  <c r="F54"/>
  <c r="F55"/>
  <c r="BK80"/>
  <c r="J80"/>
  <c r="J59"/>
  <c i="1" r="BB57"/>
  <c r="BD57"/>
  <c i="5" r="BK81"/>
  <c r="J81"/>
  <c r="J60"/>
  <c i="2" r="E48"/>
  <c r="F76"/>
  <c i="1" r="BD58"/>
  <c i="3" r="BE110"/>
  <c i="4" r="E48"/>
  <c r="J52"/>
  <c r="F54"/>
  <c r="J54"/>
  <c r="F55"/>
  <c r="BE86"/>
  <c r="BE88"/>
  <c r="BE90"/>
  <c r="BE92"/>
  <c r="BE94"/>
  <c r="BE96"/>
  <c r="BE98"/>
  <c r="BE100"/>
  <c r="BE102"/>
  <c r="BE104"/>
  <c r="BE106"/>
  <c r="BE108"/>
  <c r="BE110"/>
  <c r="BE112"/>
  <c r="BE116"/>
  <c r="BE119"/>
  <c r="BE122"/>
  <c r="BE127"/>
  <c r="BE131"/>
  <c r="BE135"/>
  <c r="BE138"/>
  <c r="BE141"/>
  <c r="BE144"/>
  <c r="BE147"/>
  <c r="BE150"/>
  <c r="BE153"/>
  <c r="BE156"/>
  <c r="BE159"/>
  <c r="BE162"/>
  <c r="BE165"/>
  <c r="BE168"/>
  <c r="BE171"/>
  <c r="BE174"/>
  <c r="BE177"/>
  <c r="BE180"/>
  <c r="BE183"/>
  <c r="BE186"/>
  <c r="BE189"/>
  <c r="BE192"/>
  <c r="BE195"/>
  <c r="BE198"/>
  <c r="BE201"/>
  <c r="BE204"/>
  <c r="BE207"/>
  <c r="BE210"/>
  <c i="1" r="AW58"/>
  <c r="BA58"/>
  <c r="BB58"/>
  <c i="2" r="BK81"/>
  <c r="BK80"/>
  <c r="J80"/>
  <c i="3" r="J52"/>
  <c r="J54"/>
  <c r="BE81"/>
  <c r="BE83"/>
  <c r="BE85"/>
  <c r="BE87"/>
  <c r="BE89"/>
  <c r="BE91"/>
  <c r="BE93"/>
  <c r="BE97"/>
  <c i="1" r="AW57"/>
  <c r="BA57"/>
  <c r="BC57"/>
  <c i="5" r="E48"/>
  <c r="J52"/>
  <c r="F54"/>
  <c r="J54"/>
  <c r="F55"/>
  <c r="BE82"/>
  <c i="3" r="BE95"/>
  <c r="BE101"/>
  <c r="BE103"/>
  <c r="BE105"/>
  <c r="BE108"/>
  <c r="BE112"/>
  <c i="4" r="BK130"/>
  <c r="J130"/>
  <c r="J64"/>
  <c r="BK126"/>
  <c r="J126"/>
  <c r="J63"/>
  <c i="3" r="BE114"/>
  <c r="F36"/>
  <c i="1" r="BC56"/>
  <c i="3" r="F35"/>
  <c i="1" r="BB56"/>
  <c i="2" r="J30"/>
  <c i="1" r="AG55"/>
  <c i="2" r="F34"/>
  <c i="1" r="BA55"/>
  <c i="3" r="F34"/>
  <c i="1" r="BA56"/>
  <c i="2" r="F33"/>
  <c i="1" r="AZ55"/>
  <c i="5" r="J33"/>
  <c i="1" r="AV58"/>
  <c i="3" r="F37"/>
  <c i="1" r="BD56"/>
  <c i="3" r="J34"/>
  <c i="1" r="AW56"/>
  <c i="5" l="1" r="BK80"/>
  <c r="J80"/>
  <c r="J59"/>
  <c i="2" r="J59"/>
  <c r="J81"/>
  <c r="J60"/>
  <c i="4" r="BK114"/>
  <c r="J114"/>
  <c r="J60"/>
  <c r="BK125"/>
  <c r="J125"/>
  <c r="J62"/>
  <c i="2" r="J33"/>
  <c i="1" r="AV55"/>
  <c r="AT55"/>
  <c r="AT58"/>
  <c r="BD54"/>
  <c r="W33"/>
  <c r="BC54"/>
  <c r="W32"/>
  <c i="5" r="F33"/>
  <c i="1" r="AZ58"/>
  <c r="AU54"/>
  <c r="BA54"/>
  <c r="AW54"/>
  <c r="AK30"/>
  <c i="3" r="J30"/>
  <c i="1" r="AG56"/>
  <c i="4" r="J33"/>
  <c i="1" r="AV57"/>
  <c r="AT57"/>
  <c i="3" r="J33"/>
  <c i="1" r="AV56"/>
  <c r="AT56"/>
  <c r="BB54"/>
  <c r="AX54"/>
  <c i="4" r="F33"/>
  <c i="1" r="AZ57"/>
  <c i="3" r="F33"/>
  <c i="1" r="AZ56"/>
  <c i="3" l="1" r="J39"/>
  <c i="2" r="J39"/>
  <c i="4" r="BK85"/>
  <c r="J85"/>
  <c r="J59"/>
  <c i="1" r="AN55"/>
  <c r="AN56"/>
  <c r="W31"/>
  <c r="W30"/>
  <c r="AZ54"/>
  <c r="W29"/>
  <c r="AY54"/>
  <c i="5" r="J30"/>
  <c i="1" r="AG58"/>
  <c r="AN58"/>
  <c i="5" l="1" r="J39"/>
  <c i="4" r="J30"/>
  <c i="1" r="AG57"/>
  <c r="AN57"/>
  <c r="AV54"/>
  <c r="AK29"/>
  <c i="4" l="1" r="J39"/>
  <c i="1" r="AT54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<sst xmlns="http://schemas.openxmlformats.org/spreadsheetml/2006/main">
  <si>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</si>
  <si>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</si>
  <si>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</si>
  <si>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</si>
  <si>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</si>
  <si>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{7163a4b7-8ac9-4470-9b11-015064783e6b}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</si>
  <si>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</si>
  <si>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</si>
  <si>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</si>
  <si>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</si>
  <si>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</si>
  <si>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</si>
  <si>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</si>
  <si>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</si>
  <si>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64026xxx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</si>
  <si>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</si>
  <si>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</si>
  <si>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 xml:space="preserve">Servis klimatizace v obvodu  SSZT Pardubice OŘ Hradec Králové2026</t>
  </si>
  <si>
    <t>KSO:</t>
  </si>
  <si>
    <t/>
  </si>
  <si>
    <t>CC-CZ:</t>
  </si>
  <si>
    <t>Místo:</t>
  </si>
  <si>
    <t>oblast SSZT Pardubice</t>
  </si>
  <si>
    <t>Datum:</t>
  </si>
  <si>
    <t>4. 2. 2026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</si>
  <si>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</si>
  <si>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</si>
  <si>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</si>
  <si>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</si>
  <si>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</si>
  <si>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</si>
  <si>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</si>
  <si>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</si>
  <si>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</si>
  <si>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Slezák Jiří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</si>
  <si>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</si>
  <si>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</si>
  <si>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</si>
  <si>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</si>
  <si>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</si>
  <si>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</si>
  <si>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</si>
  <si>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</si>
  <si>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</si>
  <si>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</si>
  <si>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</si>
  <si>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</si>
  <si>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</si>
  <si>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</si>
  <si>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</si>
  <si>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</si>
  <si>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</si>
  <si>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</si>
  <si>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</si>
  <si>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</si>
  <si>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</si>
  <si>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</si>
  <si>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</si>
  <si>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</si>
  <si>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</si>
  <si>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</si>
  <si>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</si>
  <si>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</si>
  <si>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</si>
  <si>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</si>
  <si>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</si>
  <si>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</si>
  <si>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</si>
  <si>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</si>
  <si>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</si>
  <si>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</si>
  <si>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</si>
  <si>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</si>
  <si>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</si>
  <si>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</si>
  <si>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</si>
  <si>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PS01</t>
  </si>
  <si>
    <t>Servis klimatizace</t>
  </si>
  <si>
    <t>PRO</t>
  </si>
  <si>
    <t>1</t>
  </si>
  <si>
    <t>{275234d5-f233-47e2-9419-d561693b6168}</t>
  </si>
  <si>
    <t>2</t>
  </si>
  <si>
    <t>PS02</t>
  </si>
  <si>
    <t>Klimatizace ÚOŽI</t>
  </si>
  <si>
    <t>{744bc555-d643-4545-9bee-9cda2ae38c14}</t>
  </si>
  <si>
    <t>PS03</t>
  </si>
  <si>
    <t>Klimatizace URS</t>
  </si>
  <si>
    <t>{24704403-5665-4a55-859c-315796baaaf6}</t>
  </si>
  <si>
    <t>VON</t>
  </si>
  <si>
    <t>VRN</t>
  </si>
  <si>
    <t>{268b31d6-21da-4a48-ab8e-f6bc49ffec98}</t>
  </si>
  <si>
    <t>KRYCÍ LIST SOUPISU PRACÍ</t>
  </si>
  <si>
    <t>Objekt:</t>
  </si>
  <si>
    <t>PS01 - Servis klimatizace</t>
  </si>
  <si>
    <t>REKAPITULACE ČLENĚNÍ SOUPISU PRACÍ</t>
  </si>
  <si>
    <t>Kód dílu - Popis</t>
  </si>
  <si>
    <t>Cena celkem [CZK]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</si>
  <si>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</si>
  <si>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</si>
  <si>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</si>
  <si>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</si>
  <si>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</si>
  <si>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</si>
  <si>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</si>
  <si>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</si>
  <si>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</si>
  <si>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</si>
  <si>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</si>
  <si>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</si>
  <si>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</si>
  <si>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</si>
  <si>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</si>
  <si>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</si>
  <si>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</si>
  <si>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</si>
  <si>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</si>
  <si>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</si>
  <si>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7590183010</t>
  </si>
  <si>
    <t>Servisní prohlídka klimatizační jednotky</t>
  </si>
  <si>
    <t>kus</t>
  </si>
  <si>
    <t>Sborník UOŽI 01 2026</t>
  </si>
  <si>
    <t>972942422</t>
  </si>
  <si>
    <t>PP</t>
  </si>
  <si>
    <t>Servisní prohlídka klimatizační jednotky - vyčištění nebo výměna vzduchových filtrů, kontrola, případně základní vyčištění lamel tepelných výměníků, mechanická kontrola systému a ventilátorů, kontrola funkčnosti chladícího okruhu, kontrola funkčnosti všech ovládacích a jistících prvků, kontrola spojů chladícího okruhu včetně kontroly těsnosti, kontrola izolací chladícího potrubí, kontrola spojů elektroinstalace, test sestavy na výkon při všech režimech</t>
  </si>
  <si>
    <t>PS02 - Klimatizace ÚOŽI</t>
  </si>
  <si>
    <t>M</t>
  </si>
  <si>
    <t>7590180050</t>
  </si>
  <si>
    <t>Klimatizace Kompletní technologické vedení ke klimatizaci do 5 kW vč. (CU potrubí (10)12/6 včetně izolace, potrubí odvodu kondenzátu, přívodní kabel CYKY 3x2,5 a ovládací kabel CYKY 5x1,5)</t>
  </si>
  <si>
    <t>-2030107199</t>
  </si>
  <si>
    <t>7590180060</t>
  </si>
  <si>
    <t>Klimatizace Kompletní technologické vedení ke klimatizaci nad 5kW (CU potrubí 16/10 včetně izolace, potrubí odvodu kondenzátu, přívodní kabel CYKY 3x2,5 a ovládací kabel CYKY 5x1,5)</t>
  </si>
  <si>
    <t>1840395816</t>
  </si>
  <si>
    <t>3</t>
  </si>
  <si>
    <t>7590180110</t>
  </si>
  <si>
    <t>Klimatizace plyn R410A</t>
  </si>
  <si>
    <t>kg</t>
  </si>
  <si>
    <t>1841106684</t>
  </si>
  <si>
    <t>7590180120</t>
  </si>
  <si>
    <t>Klimatizace čistící roztok</t>
  </si>
  <si>
    <t>litr</t>
  </si>
  <si>
    <t>-1596298686</t>
  </si>
  <si>
    <t>5</t>
  </si>
  <si>
    <t>7590180100</t>
  </si>
  <si>
    <t>Klimatizace potrubí Cu 6 mm izolované</t>
  </si>
  <si>
    <t>m</t>
  </si>
  <si>
    <t>997364710</t>
  </si>
  <si>
    <t>6</t>
  </si>
  <si>
    <t>7590180102</t>
  </si>
  <si>
    <t>Klimatizace potrubí Cu 12 mm izolované</t>
  </si>
  <si>
    <t>1438080655</t>
  </si>
  <si>
    <t>7</t>
  </si>
  <si>
    <t>7590180070</t>
  </si>
  <si>
    <t>Klimatizace Konzole venkovní pro zavěšení klimatizační jednotky</t>
  </si>
  <si>
    <t>1275428046</t>
  </si>
  <si>
    <t>8</t>
  </si>
  <si>
    <t>7590180040</t>
  </si>
  <si>
    <t>Klimatizace Klimatizace - Ovladač</t>
  </si>
  <si>
    <t>57375965</t>
  </si>
  <si>
    <t>9</t>
  </si>
  <si>
    <t>7590180010</t>
  </si>
  <si>
    <t>Klimatizace Podstropní klimatizační jednotka (venkovní i vnitřní jednotka) 3,5 kW, topení 4 kW</t>
  </si>
  <si>
    <t>-1746601450</t>
  </si>
  <si>
    <t>10</t>
  </si>
  <si>
    <t>7590180020</t>
  </si>
  <si>
    <t>Klimatizace Podstropní klimatizační jednotka (venkovní i vnitřní jednotka) nad 5kW do 6,9 kW chlazení.</t>
  </si>
  <si>
    <t>-674274153</t>
  </si>
  <si>
    <t>11</t>
  </si>
  <si>
    <t>7590180030</t>
  </si>
  <si>
    <t>Klimatizace Podstropní klimatizační jednotka (venkovní i vnitřní jednotka) nad 7 kW</t>
  </si>
  <si>
    <t>-984517215</t>
  </si>
  <si>
    <t>7590180210</t>
  </si>
  <si>
    <t>Klimatizace Doplněk pro zimní provoz klimatizací (chlazení) - proporciální regulátor nebo presostat, vyhřívání kompresoru</t>
  </si>
  <si>
    <t>-1297296569</t>
  </si>
  <si>
    <t>13</t>
  </si>
  <si>
    <t>7492501770</t>
  </si>
  <si>
    <t>Kabely, vodiče, šňůry Cu - nn Kabel silový 2 a 3-žílový Cu, plastová izolace CYKY 3J2,5 (3Cx 2,5)</t>
  </si>
  <si>
    <t>-598423938</t>
  </si>
  <si>
    <t>14</t>
  </si>
  <si>
    <t>7590183020</t>
  </si>
  <si>
    <t>Kontrola úniku chladiva klimatizační jednotky dle nařízení EU č. 517/2014</t>
  </si>
  <si>
    <t>-1802048448</t>
  </si>
  <si>
    <t>15</t>
  </si>
  <si>
    <t>7590185020</t>
  </si>
  <si>
    <t>Montáž klimatizační jednotky včetně rozvodů do 5 kW</t>
  </si>
  <si>
    <t>-1029849062</t>
  </si>
  <si>
    <t>Montáž klimatizační jednotky včetně rozvodů do 5 kW - venkovních a vnitřních částí</t>
  </si>
  <si>
    <t>16</t>
  </si>
  <si>
    <t>7590185025</t>
  </si>
  <si>
    <t>Montáž klimatizační jednotky včetně rozvodů nad 5 kW</t>
  </si>
  <si>
    <t>1809970981</t>
  </si>
  <si>
    <t>Montáž klimatizační jednotky včetně rozvodů nad 5 kW - venkovních a vnitřních částí</t>
  </si>
  <si>
    <t>17</t>
  </si>
  <si>
    <t>7590187010</t>
  </si>
  <si>
    <t>Demontáž klimatizační jednotky včetně ekologické likvidace původní jednotky</t>
  </si>
  <si>
    <t>-519935331</t>
  </si>
  <si>
    <t>Demontáž klimatizační jednotky včetně ekologické likvidace původní jednotky - demontáž vnitřní a venkovní části, bez demontáže rozvodů</t>
  </si>
  <si>
    <t>PS03 - Klimatizace URS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</si>
  <si>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</si>
  <si>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</si>
  <si>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</si>
  <si>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</si>
  <si>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742 - Elektroinstalace - slaboproud</t>
  </si>
  <si>
    <t xml:space="preserve">    751 - Vzduchotechnika</t>
  </si>
  <si>
    <t>34571001</t>
  </si>
  <si>
    <t>lišta elektroinstalační vkládací hranatá PVC 15x10mm</t>
  </si>
  <si>
    <t>CS ÚRS 2026 01</t>
  </si>
  <si>
    <t>107489501</t>
  </si>
  <si>
    <t>42952001</t>
  </si>
  <si>
    <t>jednotka klimatizační nástěnná (vnitřní a venkovní) o výkonu do 3,5kW</t>
  </si>
  <si>
    <t>1435886769</t>
  </si>
  <si>
    <t>42952002</t>
  </si>
  <si>
    <t>jednotka klimatizační nástěnná (vnitřní a venkovní) o výkonu do 5,0kW</t>
  </si>
  <si>
    <t>-746287338</t>
  </si>
  <si>
    <t>42952003</t>
  </si>
  <si>
    <t>jednotka klimatizační nástěnná (vnitřní a venkovní) o výkonu do 6,6kW</t>
  </si>
  <si>
    <t>-2058527819</t>
  </si>
  <si>
    <t>42981914</t>
  </si>
  <si>
    <t>trubka dvojitě předizolovaná Cu 1/4" -1/2" (6-12 mm), stěna tl 0,8/0,8mm, izolace 9 mm</t>
  </si>
  <si>
    <t>-1890879500</t>
  </si>
  <si>
    <t>42981915</t>
  </si>
  <si>
    <t>trubka dvojitě předizolovaná Cu 3/8" -5/8" (10-16 mm), stěna tl 0,8/1,0mm, izolace 9 mm</t>
  </si>
  <si>
    <t>-296675604</t>
  </si>
  <si>
    <t>42975406</t>
  </si>
  <si>
    <t>lišta krycí pro vedení potrubí klimatizace plastová, 110x75mm</t>
  </si>
  <si>
    <t>-1950278986</t>
  </si>
  <si>
    <t>42975407</t>
  </si>
  <si>
    <t>lišta krycí pro vedení potrubí klimatizace plastová, 140x90mm</t>
  </si>
  <si>
    <t>673524598</t>
  </si>
  <si>
    <t>42975419</t>
  </si>
  <si>
    <t>roh vnitřní krycí lišty pro vedení potrubí klimatizace plastový, šířka 70mm</t>
  </si>
  <si>
    <t>-184721597</t>
  </si>
  <si>
    <t>48481002</t>
  </si>
  <si>
    <t>přečerpávač kondenzátu</t>
  </si>
  <si>
    <t>820411978</t>
  </si>
  <si>
    <t>48481003</t>
  </si>
  <si>
    <t>sifon pro odvod kondenzátu</t>
  </si>
  <si>
    <t>505305060</t>
  </si>
  <si>
    <t>48481004</t>
  </si>
  <si>
    <t>hadice pro odvod kondenzátu</t>
  </si>
  <si>
    <t>598601953</t>
  </si>
  <si>
    <t>10892000</t>
  </si>
  <si>
    <t>chladivo R407C 50kg</t>
  </si>
  <si>
    <t>832588462</t>
  </si>
  <si>
    <t>10892004</t>
  </si>
  <si>
    <t>chladivo R32 9kg</t>
  </si>
  <si>
    <t>-696362926</t>
  </si>
  <si>
    <t>HSV</t>
  </si>
  <si>
    <t>Práce a dodávky HSV</t>
  </si>
  <si>
    <t>Ostatní konstrukce a práce, bourání</t>
  </si>
  <si>
    <t>37</t>
  </si>
  <si>
    <t>945421110</t>
  </si>
  <si>
    <t>Hydraulická zvedací plošina na automobilovém podvozku výška zdvihu do 18 m včetně obsluhy</t>
  </si>
  <si>
    <t>hod</t>
  </si>
  <si>
    <t>1525494092</t>
  </si>
  <si>
    <t>Hydraulická zvedací plošina včetně obsluhy instalovaná na automobilovém podvozku, výšky zdvihu do 18 m</t>
  </si>
  <si>
    <t>Online PSC</t>
  </si>
  <si>
    <t>https://podminky.urs.cz/item/CS_URS_2026_01/945421110</t>
  </si>
  <si>
    <t>38</t>
  </si>
  <si>
    <t>971033141</t>
  </si>
  <si>
    <t>Vybourání otvorů ve zdivu cihelném D do 60 mm na MVC nebo MV tl do 300 mm</t>
  </si>
  <si>
    <t>-1085664025</t>
  </si>
  <si>
    <t>Vybourání otvorů ve zdivu a příčkách z cihel, tvárnic, lehkých betonů z cihel pálených na maltu vápennou nebo vápenocementovou průměru profilu do 60 mm, tl. do 300 mm</t>
  </si>
  <si>
    <t>https://podminky.urs.cz/item/CS_URS_2026_01/971033141</t>
  </si>
  <si>
    <t>39</t>
  </si>
  <si>
    <t>971033151</t>
  </si>
  <si>
    <t>Vybourání otvorů ve zdivu cihelném D do 60 mm na MVC nebo MV tl do 450 mm</t>
  </si>
  <si>
    <t>1196527641</t>
  </si>
  <si>
    <t>Vybourání otvorů ve zdivu a příčkách z cihel, tvárnic, lehkých betonů z cihel pálených na maltu vápennou nebo vápenocementovou průměru profilu do 60 mm, tl. do 450 mm</t>
  </si>
  <si>
    <t>https://podminky.urs.cz/item/CS_URS_2026_01/971033151</t>
  </si>
  <si>
    <t>PSV</t>
  </si>
  <si>
    <t>Práce a dodávky PSV</t>
  </si>
  <si>
    <t>741</t>
  </si>
  <si>
    <t>Elektroinstalace - silnoproud</t>
  </si>
  <si>
    <t>741122016</t>
  </si>
  <si>
    <t>Montáž kabel Cu bez ukončení uložený pod omítku plný kulatý 3x2,5 až 6 mm2 (např. CYKY, CYKFY)</t>
  </si>
  <si>
    <t>1897425300</t>
  </si>
  <si>
    <t>Montáž kabelů měděných bez ukončení uložených pod omítku plných kulatých (např. CYKY, CYKFY), počtu a průřezu žil 3x2,5 až 6 mm2</t>
  </si>
  <si>
    <t>https://podminky.urs.cz/item/CS_URS_2026_01/741122016</t>
  </si>
  <si>
    <t>742</t>
  </si>
  <si>
    <t>Elektroinstalace - slaboproud</t>
  </si>
  <si>
    <t>742110041</t>
  </si>
  <si>
    <t>Montáž lišt vkládacích pro slaboproud</t>
  </si>
  <si>
    <t>26266434</t>
  </si>
  <si>
    <t>Montáž lišt elektroinstalačních vkládacích</t>
  </si>
  <si>
    <t>https://podminky.urs.cz/item/CS_URS_2026_01/742110041</t>
  </si>
  <si>
    <t>751</t>
  </si>
  <si>
    <t>Vzduchotechnika</t>
  </si>
  <si>
    <t>751711907</t>
  </si>
  <si>
    <t>Vyčištění chladiče vnitřní jednotky klimatizace</t>
  </si>
  <si>
    <t>31922968</t>
  </si>
  <si>
    <t>Opravy a údržba klimatizace vnitřní jednotka vyčištění chladiče</t>
  </si>
  <si>
    <t>https://podminky.urs.cz/item/CS_URS_2026_01/751711907</t>
  </si>
  <si>
    <t>18</t>
  </si>
  <si>
    <t>751711908</t>
  </si>
  <si>
    <t>Dezinfekce chladiče vnitřní jednotky klimatizace</t>
  </si>
  <si>
    <t>1323358553</t>
  </si>
  <si>
    <t>Opravy a údržba klimatizace vnitřní jednotka dezinfekce chladiče</t>
  </si>
  <si>
    <t>https://podminky.urs.cz/item/CS_URS_2026_01/751711908</t>
  </si>
  <si>
    <t>19</t>
  </si>
  <si>
    <t>751711909</t>
  </si>
  <si>
    <t>Zkouška odtoku kondenzátu z klimatizace</t>
  </si>
  <si>
    <t>-458293370</t>
  </si>
  <si>
    <t>Opravy a údržba klimatizace vnitřní jednotka zkouška odtoku kondenzátu</t>
  </si>
  <si>
    <t>https://podminky.urs.cz/item/CS_URS_2026_01/751711909</t>
  </si>
  <si>
    <t>20</t>
  </si>
  <si>
    <t>751711910</t>
  </si>
  <si>
    <t>Zkouška čerpadla pro odvod kondenzátu klimatizace</t>
  </si>
  <si>
    <t>-1018278110</t>
  </si>
  <si>
    <t>Opravy a údržba klimatizace vnitřní jednotka zkouška čerpadla pro odvod kondenzátu</t>
  </si>
  <si>
    <t>https://podminky.urs.cz/item/CS_URS_2026_01/751711910</t>
  </si>
  <si>
    <t>751791121</t>
  </si>
  <si>
    <t>Montáž dvojice napojovacího měděného potrubí předizolovaného 6-10 (1/4" x 3/8")</t>
  </si>
  <si>
    <t>22058870</t>
  </si>
  <si>
    <t>Montáž napojovacího potrubí měděného předizolované dvojice, D mm (") 6-10 (1/4"-3/8")</t>
  </si>
  <si>
    <t>https://podminky.urs.cz/item/CS_URS_2026_01/751791121</t>
  </si>
  <si>
    <t>22</t>
  </si>
  <si>
    <t>751791122</t>
  </si>
  <si>
    <t>Montáž dvojice napojovacího měděného potrubí předizolovaného 6-12 (1/4" x 1/2")</t>
  </si>
  <si>
    <t>-633841523</t>
  </si>
  <si>
    <t>Montáž napojovacího potrubí měděného předizolované dvojice, D mm (") 6-12 (1/4"-1/2")</t>
  </si>
  <si>
    <t>https://podminky.urs.cz/item/CS_URS_2026_01/751791122</t>
  </si>
  <si>
    <t>23</t>
  </si>
  <si>
    <t>751791123</t>
  </si>
  <si>
    <t>Montáž dvojice napojovacího měděného potrubí předizolovaného 10-16 (3/8" x 5/8")</t>
  </si>
  <si>
    <t>-1053177531</t>
  </si>
  <si>
    <t>Montáž napojovacího potrubí měděného předizolované dvojice, D mm (") 10-16 (3/8"-5/8")</t>
  </si>
  <si>
    <t>https://podminky.urs.cz/item/CS_URS_2026_01/751791123</t>
  </si>
  <si>
    <t>24</t>
  </si>
  <si>
    <t>751791301</t>
  </si>
  <si>
    <t>Zkouška těsnosti potrubí</t>
  </si>
  <si>
    <t>-1775501126</t>
  </si>
  <si>
    <t>Montáž napojovacího potrubí měděného zkouška těsnosti potrubí</t>
  </si>
  <si>
    <t>https://podminky.urs.cz/item/CS_URS_2026_01/751791301</t>
  </si>
  <si>
    <t>25</t>
  </si>
  <si>
    <t>751791401</t>
  </si>
  <si>
    <t>Vakuování potrubí</t>
  </si>
  <si>
    <t>959702101</t>
  </si>
  <si>
    <t>Montáž napojovacího potrubí měděného vakuování potrubí</t>
  </si>
  <si>
    <t>https://podminky.urs.cz/item/CS_URS_2026_01/751791401</t>
  </si>
  <si>
    <t>40</t>
  </si>
  <si>
    <t>751792004</t>
  </si>
  <si>
    <t>Montáž konzol (2 ks) pro uložení klimatizační jednotky na stěnu</t>
  </si>
  <si>
    <t>-336834796</t>
  </si>
  <si>
    <t>Montáž ostatních zařízení uložení pro klimatizační jednotky na stěnu konzol (2 ks)</t>
  </si>
  <si>
    <t>https://podminky.urs.cz/item/CS_URS_2026_01/751792004</t>
  </si>
  <si>
    <t>29</t>
  </si>
  <si>
    <t>751792006</t>
  </si>
  <si>
    <t>Montáž čerpadla pro odvod kondenzátu klimatizace</t>
  </si>
  <si>
    <t>1515617662</t>
  </si>
  <si>
    <t>Montáž ostatních zařízení pro odvod kondenzátu klimatizace čerpadla</t>
  </si>
  <si>
    <t>https://podminky.urs.cz/item/CS_URS_2026_01/751792006</t>
  </si>
  <si>
    <t>30</t>
  </si>
  <si>
    <t>751792007</t>
  </si>
  <si>
    <t>Montáž sifonu pro odvod kondenzátu klimatizace</t>
  </si>
  <si>
    <t>-792780011</t>
  </si>
  <si>
    <t>Montáž ostatních zařízení pro odvod kondenzátu klimatizace sifonu</t>
  </si>
  <si>
    <t>https://podminky.urs.cz/item/CS_URS_2026_01/751792007</t>
  </si>
  <si>
    <t>31</t>
  </si>
  <si>
    <t>751792010</t>
  </si>
  <si>
    <t>Montáž hadice pro odvod kondenzátu klimatizace</t>
  </si>
  <si>
    <t>578343218</t>
  </si>
  <si>
    <t>Montáž ostatních zařízení pro odvod kondenzátu klimatizace hadice</t>
  </si>
  <si>
    <t>https://podminky.urs.cz/item/CS_URS_2026_01/751792010</t>
  </si>
  <si>
    <t>42</t>
  </si>
  <si>
    <t>751791881</t>
  </si>
  <si>
    <t>Demontáž krycích lišt šířky do 70 mm</t>
  </si>
  <si>
    <t>862887522</t>
  </si>
  <si>
    <t>Demontáž napojovacího potrubí měděného krycích lišt šířky do 70 mm</t>
  </si>
  <si>
    <t>https://podminky.urs.cz/item/CS_URS_2026_01/751791881</t>
  </si>
  <si>
    <t>43</t>
  </si>
  <si>
    <t>751791882</t>
  </si>
  <si>
    <t>Demontáž krycích lišt šířky přes 70 mm</t>
  </si>
  <si>
    <t>734967376</t>
  </si>
  <si>
    <t>Demontáž napojovacího potrubí měděného krycích lišt šířky přes 70 mm</t>
  </si>
  <si>
    <t>https://podminky.urs.cz/item/CS_URS_2026_01/751791882</t>
  </si>
  <si>
    <t>44</t>
  </si>
  <si>
    <t>751791883</t>
  </si>
  <si>
    <t>Demontáž tvarovek krycích lišt šířky do 70 mm</t>
  </si>
  <si>
    <t>1535251394</t>
  </si>
  <si>
    <t>Demontáž napojovacího potrubí měděného tvarovek krycích lišt šířky do 70 mm</t>
  </si>
  <si>
    <t>https://podminky.urs.cz/item/CS_URS_2026_01/751791883</t>
  </si>
  <si>
    <t>45</t>
  </si>
  <si>
    <t>751791884</t>
  </si>
  <si>
    <t>Demontáž tvarovek krycích lišt šířky přes 70 mm</t>
  </si>
  <si>
    <t>441506353</t>
  </si>
  <si>
    <t>Demontáž napojovacího potrubí měděného tvarovek krycích lišt šířky přes 70 mm</t>
  </si>
  <si>
    <t>https://podminky.urs.cz/item/CS_URS_2026_01/751791884</t>
  </si>
  <si>
    <t>26</t>
  </si>
  <si>
    <t>751791821</t>
  </si>
  <si>
    <t>Demontáž dvojice napojovacího měděného potrubí předizolovaného 6-10 (1/4" x 3/8")</t>
  </si>
  <si>
    <t>-1039982567</t>
  </si>
  <si>
    <t>Demontáž napojovacího potrubí měděného předizolované dvojice, D mm (") 6-10 (1/4"-3/8")</t>
  </si>
  <si>
    <t>https://podminky.urs.cz/item/CS_URS_2026_01/751791821</t>
  </si>
  <si>
    <t>27</t>
  </si>
  <si>
    <t>751791822</t>
  </si>
  <si>
    <t>Demontáž dvojice napojovacího měděného potrubí předizolovaného 6-12 (1/4" x 1/2")</t>
  </si>
  <si>
    <t>136782230</t>
  </si>
  <si>
    <t>Demontáž napojovacího potrubí měděného předizolované dvojice, D mm (") 6-12 (1/4"-1/2")</t>
  </si>
  <si>
    <t>https://podminky.urs.cz/item/CS_URS_2026_01/751791822</t>
  </si>
  <si>
    <t>28</t>
  </si>
  <si>
    <t>751791823</t>
  </si>
  <si>
    <t>Demontáž dvojice napojovacího měděného potrubí předizolovaného 10-16 (3/8" x 5/8")</t>
  </si>
  <si>
    <t>1952628247</t>
  </si>
  <si>
    <t>Demontáž napojovacího potrubí měděného předizolované dvojice, D mm (") 10-16 (3/8"-5/8")</t>
  </si>
  <si>
    <t>https://podminky.urs.cz/item/CS_URS_2026_01/751791823</t>
  </si>
  <si>
    <t>41</t>
  </si>
  <si>
    <t>751792804</t>
  </si>
  <si>
    <t>Demontáž konzol (2 ks) pro uložení klimatizační jednotky na stěnu</t>
  </si>
  <si>
    <t>-1132053520</t>
  </si>
  <si>
    <t>Demontáž ostatních zařízení uložení klimatizační jednotky na stěnu konzol (2 ks)</t>
  </si>
  <si>
    <t>https://podminky.urs.cz/item/CS_URS_2026_01/751792804</t>
  </si>
  <si>
    <t>32</t>
  </si>
  <si>
    <t>751792806</t>
  </si>
  <si>
    <t>Demontáž čerpadla pro odvod kondenzátu klimatizace</t>
  </si>
  <si>
    <t>251386825</t>
  </si>
  <si>
    <t>Demontáž ostatních zařízení pro odvod kondenzátu klimatizace čerpadla</t>
  </si>
  <si>
    <t>https://podminky.urs.cz/item/CS_URS_2026_01/751792806</t>
  </si>
  <si>
    <t>33</t>
  </si>
  <si>
    <t>751792807</t>
  </si>
  <si>
    <t>Demontáž sifonu pro odvod kondenzátu klimatizace</t>
  </si>
  <si>
    <t>-655375798</t>
  </si>
  <si>
    <t>Demontáž ostatních zařízení pro odvod kondenzátu klimatizace sifonu</t>
  </si>
  <si>
    <t>https://podminky.urs.cz/item/CS_URS_2026_01/751792807</t>
  </si>
  <si>
    <t>34</t>
  </si>
  <si>
    <t>751792808</t>
  </si>
  <si>
    <t>Demontáž hadice pro odvod kondenzátu klimatizace</t>
  </si>
  <si>
    <t>-1954624880</t>
  </si>
  <si>
    <t>Demontáž ostatních zařízení pro odvod kondenzátu klimatizace hadice</t>
  </si>
  <si>
    <t>https://podminky.urs.cz/item/CS_URS_2026_01/751792808</t>
  </si>
  <si>
    <t>35</t>
  </si>
  <si>
    <t>751793001</t>
  </si>
  <si>
    <t>Doplnění chladiva do systému</t>
  </si>
  <si>
    <t>1573459704</t>
  </si>
  <si>
    <t>https://podminky.urs.cz/item/CS_URS_2026_01/751793001</t>
  </si>
  <si>
    <t>36</t>
  </si>
  <si>
    <t>751793010</t>
  </si>
  <si>
    <t>Odsátí chladiva ze systému</t>
  </si>
  <si>
    <t>-144364470</t>
  </si>
  <si>
    <t>https://podminky.urs.cz/item/CS_URS_2026_01/751793010</t>
  </si>
  <si>
    <t>VON - VRN</t>
  </si>
  <si>
    <t>HZS - Hodinové zúčtovací sazby</t>
  </si>
  <si>
    <t>HZS</t>
  </si>
  <si>
    <t>Hodinové zúčtovací sazby</t>
  </si>
  <si>
    <t>HZS4232</t>
  </si>
  <si>
    <t>Hodinová zúčtovací sazba technik odborný</t>
  </si>
  <si>
    <t>512</t>
  </si>
  <si>
    <t>-529388264</t>
  </si>
  <si>
    <t>Hodinové zúčtovací sazby ostatních profesí revizní a kontrolní činnost technik odborný</t>
  </si>
  <si>
    <t>https://podminky.urs.cz/item/CS_URS_2026_01/HZS4232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</si>
  <si>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</si>
  <si>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</si>
  <si>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</si>
  <si>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</si>
  <si>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</si>
  <si>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</si>
  <si>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</si>
  <si>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</si>
  <si>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</si>
  <si>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</si>
  <si>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</si>
  <si>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</si>
  <si>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</si>
  <si>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ING</t>
  </si>
  <si>
    <t>Stavební objekt inženýrský</t>
  </si>
  <si>
    <t>Provozní soubor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</si>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</sst>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45421110" TargetMode="External" /><Relationship Id="rId2" Type="http://schemas.openxmlformats.org/officeDocument/2006/relationships/hyperlink" Target="https://podminky.urs.cz/item/CS_URS_2026_01/971033141" TargetMode="External" /><Relationship Id="rId3" Type="http://schemas.openxmlformats.org/officeDocument/2006/relationships/hyperlink" Target="https://podminky.urs.cz/item/CS_URS_2026_01/971033151" TargetMode="External" /><Relationship Id="rId4" Type="http://schemas.openxmlformats.org/officeDocument/2006/relationships/hyperlink" Target="https://podminky.urs.cz/item/CS_URS_2026_01/741122016" TargetMode="External" /><Relationship Id="rId5" Type="http://schemas.openxmlformats.org/officeDocument/2006/relationships/hyperlink" Target="https://podminky.urs.cz/item/CS_URS_2026_01/742110041" TargetMode="External" /><Relationship Id="rId6" Type="http://schemas.openxmlformats.org/officeDocument/2006/relationships/hyperlink" Target="https://podminky.urs.cz/item/CS_URS_2026_01/751711907" TargetMode="External" /><Relationship Id="rId7" Type="http://schemas.openxmlformats.org/officeDocument/2006/relationships/hyperlink" Target="https://podminky.urs.cz/item/CS_URS_2026_01/751711908" TargetMode="External" /><Relationship Id="rId8" Type="http://schemas.openxmlformats.org/officeDocument/2006/relationships/hyperlink" Target="https://podminky.urs.cz/item/CS_URS_2026_01/751711909" TargetMode="External" /><Relationship Id="rId9" Type="http://schemas.openxmlformats.org/officeDocument/2006/relationships/hyperlink" Target="https://podminky.urs.cz/item/CS_URS_2026_01/751711910" TargetMode="External" /><Relationship Id="rId10" Type="http://schemas.openxmlformats.org/officeDocument/2006/relationships/hyperlink" Target="https://podminky.urs.cz/item/CS_URS_2026_01/751791121" TargetMode="External" /><Relationship Id="rId11" Type="http://schemas.openxmlformats.org/officeDocument/2006/relationships/hyperlink" Target="https://podminky.urs.cz/item/CS_URS_2026_01/751791122" TargetMode="External" /><Relationship Id="rId12" Type="http://schemas.openxmlformats.org/officeDocument/2006/relationships/hyperlink" Target="https://podminky.urs.cz/item/CS_URS_2026_01/751791123" TargetMode="External" /><Relationship Id="rId13" Type="http://schemas.openxmlformats.org/officeDocument/2006/relationships/hyperlink" Target="https://podminky.urs.cz/item/CS_URS_2026_01/751791301" TargetMode="External" /><Relationship Id="rId14" Type="http://schemas.openxmlformats.org/officeDocument/2006/relationships/hyperlink" Target="https://podminky.urs.cz/item/CS_URS_2026_01/751791401" TargetMode="External" /><Relationship Id="rId15" Type="http://schemas.openxmlformats.org/officeDocument/2006/relationships/hyperlink" Target="https://podminky.urs.cz/item/CS_URS_2026_01/751792004" TargetMode="External" /><Relationship Id="rId16" Type="http://schemas.openxmlformats.org/officeDocument/2006/relationships/hyperlink" Target="https://podminky.urs.cz/item/CS_URS_2026_01/751792006" TargetMode="External" /><Relationship Id="rId17" Type="http://schemas.openxmlformats.org/officeDocument/2006/relationships/hyperlink" Target="https://podminky.urs.cz/item/CS_URS_2026_01/751792007" TargetMode="External" /><Relationship Id="rId18" Type="http://schemas.openxmlformats.org/officeDocument/2006/relationships/hyperlink" Target="https://podminky.urs.cz/item/CS_URS_2026_01/751792010" TargetMode="External" /><Relationship Id="rId19" Type="http://schemas.openxmlformats.org/officeDocument/2006/relationships/hyperlink" Target="https://podminky.urs.cz/item/CS_URS_2026_01/751791881" TargetMode="External" /><Relationship Id="rId20" Type="http://schemas.openxmlformats.org/officeDocument/2006/relationships/hyperlink" Target="https://podminky.urs.cz/item/CS_URS_2026_01/751791882" TargetMode="External" /><Relationship Id="rId21" Type="http://schemas.openxmlformats.org/officeDocument/2006/relationships/hyperlink" Target="https://podminky.urs.cz/item/CS_URS_2026_01/751791883" TargetMode="External" /><Relationship Id="rId22" Type="http://schemas.openxmlformats.org/officeDocument/2006/relationships/hyperlink" Target="https://podminky.urs.cz/item/CS_URS_2026_01/751791884" TargetMode="External" /><Relationship Id="rId23" Type="http://schemas.openxmlformats.org/officeDocument/2006/relationships/hyperlink" Target="https://podminky.urs.cz/item/CS_URS_2026_01/751791821" TargetMode="External" /><Relationship Id="rId24" Type="http://schemas.openxmlformats.org/officeDocument/2006/relationships/hyperlink" Target="https://podminky.urs.cz/item/CS_URS_2026_01/751791822" TargetMode="External" /><Relationship Id="rId25" Type="http://schemas.openxmlformats.org/officeDocument/2006/relationships/hyperlink" Target="https://podminky.urs.cz/item/CS_URS_2026_01/751791823" TargetMode="External" /><Relationship Id="rId26" Type="http://schemas.openxmlformats.org/officeDocument/2006/relationships/hyperlink" Target="https://podminky.urs.cz/item/CS_URS_2026_01/751792804" TargetMode="External" /><Relationship Id="rId27" Type="http://schemas.openxmlformats.org/officeDocument/2006/relationships/hyperlink" Target="https://podminky.urs.cz/item/CS_URS_2026_01/751792806" TargetMode="External" /><Relationship Id="rId28" Type="http://schemas.openxmlformats.org/officeDocument/2006/relationships/hyperlink" Target="https://podminky.urs.cz/item/CS_URS_2026_01/751792807" TargetMode="External" /><Relationship Id="rId29" Type="http://schemas.openxmlformats.org/officeDocument/2006/relationships/hyperlink" Target="https://podminky.urs.cz/item/CS_URS_2026_01/751792808" TargetMode="External" /><Relationship Id="rId30" Type="http://schemas.openxmlformats.org/officeDocument/2006/relationships/hyperlink" Target="https://podminky.urs.cz/item/CS_URS_2026_01/751793001" TargetMode="External" /><Relationship Id="rId31" Type="http://schemas.openxmlformats.org/officeDocument/2006/relationships/hyperlink" Target="https://podminky.urs.cz/item/CS_URS_2026_01/751793010" TargetMode="External" /><Relationship Id="rId3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HZS4232" TargetMode="External" /><Relationship Id="rId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36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38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39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40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41</v>
      </c>
      <c r="E29" s="46"/>
      <c r="F29" s="31" t="s">
        <v>42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43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44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45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46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47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48</v>
      </c>
      <c r="U35" s="53"/>
      <c r="V35" s="53"/>
      <c r="W35" s="53"/>
      <c r="X35" s="55" t="s">
        <v>49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50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64026xxx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 xml:space="preserve">Servis klimatizace v obvodu  SSZT Pardubice OŘ Hradec Králové2026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oblast SSZT Pardubice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4. 2. 2026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31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51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29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33</v>
      </c>
      <c r="AJ50" s="39"/>
      <c r="AK50" s="39"/>
      <c r="AL50" s="39"/>
      <c r="AM50" s="72" t="str">
        <f>IF(E20="","",E20)</f>
        <v>Slezák Jiří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52</v>
      </c>
      <c r="D52" s="86"/>
      <c r="E52" s="86"/>
      <c r="F52" s="86"/>
      <c r="G52" s="86"/>
      <c r="H52" s="87"/>
      <c r="I52" s="88" t="s">
        <v>53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54</v>
      </c>
      <c r="AH52" s="86"/>
      <c r="AI52" s="86"/>
      <c r="AJ52" s="86"/>
      <c r="AK52" s="86"/>
      <c r="AL52" s="86"/>
      <c r="AM52" s="86"/>
      <c r="AN52" s="88" t="s">
        <v>55</v>
      </c>
      <c r="AO52" s="86"/>
      <c r="AP52" s="86"/>
      <c r="AQ52" s="90" t="s">
        <v>56</v>
      </c>
      <c r="AR52" s="43"/>
      <c r="AS52" s="91" t="s">
        <v>57</v>
      </c>
      <c r="AT52" s="92" t="s">
        <v>58</v>
      </c>
      <c r="AU52" s="92" t="s">
        <v>59</v>
      </c>
      <c r="AV52" s="92" t="s">
        <v>60</v>
      </c>
      <c r="AW52" s="92" t="s">
        <v>61</v>
      </c>
      <c r="AX52" s="92" t="s">
        <v>62</v>
      </c>
      <c r="AY52" s="92" t="s">
        <v>63</v>
      </c>
      <c r="AZ52" s="92" t="s">
        <v>64</v>
      </c>
      <c r="BA52" s="92" t="s">
        <v>65</v>
      </c>
      <c r="BB52" s="92" t="s">
        <v>66</v>
      </c>
      <c r="BC52" s="92" t="s">
        <v>67</v>
      </c>
      <c r="BD52" s="93" t="s">
        <v>68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69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ROUND(SUM(AG55:AG58),2)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ROUND(SUM(AS55:AS58),2)</f>
        <v>0</v>
      </c>
      <c r="AT54" s="105">
        <f>ROUND(SUM(AV54:AW54),2)</f>
        <v>0</v>
      </c>
      <c r="AU54" s="106">
        <f>ROUND(SUM(AU55:AU58),5)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ROUND(SUM(AZ55:AZ58),2)</f>
        <v>0</v>
      </c>
      <c r="BA54" s="105">
        <f>ROUND(SUM(BA55:BA58),2)</f>
        <v>0</v>
      </c>
      <c r="BB54" s="105">
        <f>ROUND(SUM(BB55:BB58),2)</f>
        <v>0</v>
      </c>
      <c r="BC54" s="105">
        <f>ROUND(SUM(BC55:BC58),2)</f>
        <v>0</v>
      </c>
      <c r="BD54" s="107">
        <f>ROUND(SUM(BD55:BD58),2)</f>
        <v>0</v>
      </c>
      <c r="BE54" s="6"/>
      <c r="BS54" s="108" t="s">
        <v>70</v>
      </c>
      <c r="BT54" s="108" t="s">
        <v>71</v>
      </c>
      <c r="BU54" s="109" t="s">
        <v>72</v>
      </c>
      <c r="BV54" s="108" t="s">
        <v>73</v>
      </c>
      <c r="BW54" s="108" t="s">
        <v>5</v>
      </c>
      <c r="BX54" s="108" t="s">
        <v>74</v>
      </c>
      <c r="CL54" s="108" t="s">
        <v>19</v>
      </c>
    </row>
    <row r="55" s="7" customFormat="1" ht="16.5" customHeight="1">
      <c r="A55" s="110" t="s">
        <v>75</v>
      </c>
      <c r="B55" s="111"/>
      <c r="C55" s="112"/>
      <c r="D55" s="113" t="s">
        <v>76</v>
      </c>
      <c r="E55" s="113"/>
      <c r="F55" s="113"/>
      <c r="G55" s="113"/>
      <c r="H55" s="113"/>
      <c r="I55" s="114"/>
      <c r="J55" s="113" t="s">
        <v>77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'PS01 - Servis klimatizace'!J30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78</v>
      </c>
      <c r="AR55" s="117"/>
      <c r="AS55" s="118">
        <v>0</v>
      </c>
      <c r="AT55" s="119">
        <f>ROUND(SUM(AV55:AW55),2)</f>
        <v>0</v>
      </c>
      <c r="AU55" s="120">
        <f>'PS01 - Servis klimatizace'!P80</f>
        <v>0</v>
      </c>
      <c r="AV55" s="119">
        <f>'PS01 - Servis klimatizace'!J33</f>
        <v>0</v>
      </c>
      <c r="AW55" s="119">
        <f>'PS01 - Servis klimatizace'!J34</f>
        <v>0</v>
      </c>
      <c r="AX55" s="119">
        <f>'PS01 - Servis klimatizace'!J35</f>
        <v>0</v>
      </c>
      <c r="AY55" s="119">
        <f>'PS01 - Servis klimatizace'!J36</f>
        <v>0</v>
      </c>
      <c r="AZ55" s="119">
        <f>'PS01 - Servis klimatizace'!F33</f>
        <v>0</v>
      </c>
      <c r="BA55" s="119">
        <f>'PS01 - Servis klimatizace'!F34</f>
        <v>0</v>
      </c>
      <c r="BB55" s="119">
        <f>'PS01 - Servis klimatizace'!F35</f>
        <v>0</v>
      </c>
      <c r="BC55" s="119">
        <f>'PS01 - Servis klimatizace'!F36</f>
        <v>0</v>
      </c>
      <c r="BD55" s="121">
        <f>'PS01 - Servis klimatizace'!F37</f>
        <v>0</v>
      </c>
      <c r="BE55" s="7"/>
      <c r="BT55" s="122" t="s">
        <v>79</v>
      </c>
      <c r="BV55" s="122" t="s">
        <v>73</v>
      </c>
      <c r="BW55" s="122" t="s">
        <v>80</v>
      </c>
      <c r="BX55" s="122" t="s">
        <v>5</v>
      </c>
      <c r="CL55" s="122" t="s">
        <v>19</v>
      </c>
      <c r="CM55" s="122" t="s">
        <v>81</v>
      </c>
    </row>
    <row r="56" s="7" customFormat="1" ht="16.5" customHeight="1">
      <c r="A56" s="110" t="s">
        <v>75</v>
      </c>
      <c r="B56" s="111"/>
      <c r="C56" s="112"/>
      <c r="D56" s="113" t="s">
        <v>82</v>
      </c>
      <c r="E56" s="113"/>
      <c r="F56" s="113"/>
      <c r="G56" s="113"/>
      <c r="H56" s="113"/>
      <c r="I56" s="114"/>
      <c r="J56" s="113" t="s">
        <v>83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'PS02 - Klimatizace ÚOŽI'!J30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78</v>
      </c>
      <c r="AR56" s="117"/>
      <c r="AS56" s="118">
        <v>0</v>
      </c>
      <c r="AT56" s="119">
        <f>ROUND(SUM(AV56:AW56),2)</f>
        <v>0</v>
      </c>
      <c r="AU56" s="120">
        <f>'PS02 - Klimatizace ÚOŽI'!P80</f>
        <v>0</v>
      </c>
      <c r="AV56" s="119">
        <f>'PS02 - Klimatizace ÚOŽI'!J33</f>
        <v>0</v>
      </c>
      <c r="AW56" s="119">
        <f>'PS02 - Klimatizace ÚOŽI'!J34</f>
        <v>0</v>
      </c>
      <c r="AX56" s="119">
        <f>'PS02 - Klimatizace ÚOŽI'!J35</f>
        <v>0</v>
      </c>
      <c r="AY56" s="119">
        <f>'PS02 - Klimatizace ÚOŽI'!J36</f>
        <v>0</v>
      </c>
      <c r="AZ56" s="119">
        <f>'PS02 - Klimatizace ÚOŽI'!F33</f>
        <v>0</v>
      </c>
      <c r="BA56" s="119">
        <f>'PS02 - Klimatizace ÚOŽI'!F34</f>
        <v>0</v>
      </c>
      <c r="BB56" s="119">
        <f>'PS02 - Klimatizace ÚOŽI'!F35</f>
        <v>0</v>
      </c>
      <c r="BC56" s="119">
        <f>'PS02 - Klimatizace ÚOŽI'!F36</f>
        <v>0</v>
      </c>
      <c r="BD56" s="121">
        <f>'PS02 - Klimatizace ÚOŽI'!F37</f>
        <v>0</v>
      </c>
      <c r="BE56" s="7"/>
      <c r="BT56" s="122" t="s">
        <v>79</v>
      </c>
      <c r="BV56" s="122" t="s">
        <v>73</v>
      </c>
      <c r="BW56" s="122" t="s">
        <v>84</v>
      </c>
      <c r="BX56" s="122" t="s">
        <v>5</v>
      </c>
      <c r="CL56" s="122" t="s">
        <v>19</v>
      </c>
      <c r="CM56" s="122" t="s">
        <v>81</v>
      </c>
    </row>
    <row r="57" s="7" customFormat="1" ht="16.5" customHeight="1">
      <c r="A57" s="110" t="s">
        <v>75</v>
      </c>
      <c r="B57" s="111"/>
      <c r="C57" s="112"/>
      <c r="D57" s="113" t="s">
        <v>85</v>
      </c>
      <c r="E57" s="113"/>
      <c r="F57" s="113"/>
      <c r="G57" s="113"/>
      <c r="H57" s="113"/>
      <c r="I57" s="114"/>
      <c r="J57" s="113" t="s">
        <v>86</v>
      </c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5">
        <f>'PS03 - Klimatizace URS'!J30</f>
        <v>0</v>
      </c>
      <c r="AH57" s="114"/>
      <c r="AI57" s="114"/>
      <c r="AJ57" s="114"/>
      <c r="AK57" s="114"/>
      <c r="AL57" s="114"/>
      <c r="AM57" s="114"/>
      <c r="AN57" s="115">
        <f>SUM(AG57,AT57)</f>
        <v>0</v>
      </c>
      <c r="AO57" s="114"/>
      <c r="AP57" s="114"/>
      <c r="AQ57" s="116" t="s">
        <v>78</v>
      </c>
      <c r="AR57" s="117"/>
      <c r="AS57" s="118">
        <v>0</v>
      </c>
      <c r="AT57" s="119">
        <f>ROUND(SUM(AV57:AW57),2)</f>
        <v>0</v>
      </c>
      <c r="AU57" s="120">
        <f>'PS03 - Klimatizace URS'!P85</f>
        <v>0</v>
      </c>
      <c r="AV57" s="119">
        <f>'PS03 - Klimatizace URS'!J33</f>
        <v>0</v>
      </c>
      <c r="AW57" s="119">
        <f>'PS03 - Klimatizace URS'!J34</f>
        <v>0</v>
      </c>
      <c r="AX57" s="119">
        <f>'PS03 - Klimatizace URS'!J35</f>
        <v>0</v>
      </c>
      <c r="AY57" s="119">
        <f>'PS03 - Klimatizace URS'!J36</f>
        <v>0</v>
      </c>
      <c r="AZ57" s="119">
        <f>'PS03 - Klimatizace URS'!F33</f>
        <v>0</v>
      </c>
      <c r="BA57" s="119">
        <f>'PS03 - Klimatizace URS'!F34</f>
        <v>0</v>
      </c>
      <c r="BB57" s="119">
        <f>'PS03 - Klimatizace URS'!F35</f>
        <v>0</v>
      </c>
      <c r="BC57" s="119">
        <f>'PS03 - Klimatizace URS'!F36</f>
        <v>0</v>
      </c>
      <c r="BD57" s="121">
        <f>'PS03 - Klimatizace URS'!F37</f>
        <v>0</v>
      </c>
      <c r="BE57" s="7"/>
      <c r="BT57" s="122" t="s">
        <v>79</v>
      </c>
      <c r="BV57" s="122" t="s">
        <v>73</v>
      </c>
      <c r="BW57" s="122" t="s">
        <v>87</v>
      </c>
      <c r="BX57" s="122" t="s">
        <v>5</v>
      </c>
      <c r="CL57" s="122" t="s">
        <v>19</v>
      </c>
      <c r="CM57" s="122" t="s">
        <v>81</v>
      </c>
    </row>
    <row r="58" s="7" customFormat="1" ht="16.5" customHeight="1">
      <c r="A58" s="110" t="s">
        <v>75</v>
      </c>
      <c r="B58" s="111"/>
      <c r="C58" s="112"/>
      <c r="D58" s="113" t="s">
        <v>88</v>
      </c>
      <c r="E58" s="113"/>
      <c r="F58" s="113"/>
      <c r="G58" s="113"/>
      <c r="H58" s="113"/>
      <c r="I58" s="114"/>
      <c r="J58" s="113" t="s">
        <v>89</v>
      </c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5">
        <f>'VON - VRN'!J30</f>
        <v>0</v>
      </c>
      <c r="AH58" s="114"/>
      <c r="AI58" s="114"/>
      <c r="AJ58" s="114"/>
      <c r="AK58" s="114"/>
      <c r="AL58" s="114"/>
      <c r="AM58" s="114"/>
      <c r="AN58" s="115">
        <f>SUM(AG58,AT58)</f>
        <v>0</v>
      </c>
      <c r="AO58" s="114"/>
      <c r="AP58" s="114"/>
      <c r="AQ58" s="116" t="s">
        <v>88</v>
      </c>
      <c r="AR58" s="117"/>
      <c r="AS58" s="123">
        <v>0</v>
      </c>
      <c r="AT58" s="124">
        <f>ROUND(SUM(AV58:AW58),2)</f>
        <v>0</v>
      </c>
      <c r="AU58" s="125">
        <f>'VON - VRN'!P80</f>
        <v>0</v>
      </c>
      <c r="AV58" s="124">
        <f>'VON - VRN'!J33</f>
        <v>0</v>
      </c>
      <c r="AW58" s="124">
        <f>'VON - VRN'!J34</f>
        <v>0</v>
      </c>
      <c r="AX58" s="124">
        <f>'VON - VRN'!J35</f>
        <v>0</v>
      </c>
      <c r="AY58" s="124">
        <f>'VON - VRN'!J36</f>
        <v>0</v>
      </c>
      <c r="AZ58" s="124">
        <f>'VON - VRN'!F33</f>
        <v>0</v>
      </c>
      <c r="BA58" s="124">
        <f>'VON - VRN'!F34</f>
        <v>0</v>
      </c>
      <c r="BB58" s="124">
        <f>'VON - VRN'!F35</f>
        <v>0</v>
      </c>
      <c r="BC58" s="124">
        <f>'VON - VRN'!F36</f>
        <v>0</v>
      </c>
      <c r="BD58" s="126">
        <f>'VON - VRN'!F37</f>
        <v>0</v>
      </c>
      <c r="BE58" s="7"/>
      <c r="BT58" s="122" t="s">
        <v>79</v>
      </c>
      <c r="BV58" s="122" t="s">
        <v>73</v>
      </c>
      <c r="BW58" s="122" t="s">
        <v>90</v>
      </c>
      <c r="BX58" s="122" t="s">
        <v>5</v>
      </c>
      <c r="CL58" s="122" t="s">
        <v>19</v>
      </c>
      <c r="CM58" s="122" t="s">
        <v>81</v>
      </c>
    </row>
    <row r="59" s="2" customFormat="1" ht="30" customHeight="1">
      <c r="A59" s="37"/>
      <c r="B59" s="38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43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  <row r="60" s="2" customFormat="1" ht="6.96" customHeight="1">
      <c r="A60" s="37"/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43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</sheetData>
  <sheetProtection sheet="1" formatColumns="0" formatRows="0" objects="1" scenarios="1" spinCount="100000" saltValue="L/lFV16EXzSVfsfdwEdWJ0lgL6v/e6IzE9Wlo6uxV5Vfb4uemXrRaun4U9UUdY9oylVsqZ3eI5uHQJ6I7oV09w==" hashValue="lenvEaaKVo+/ldaop3oAA5ym7Viz5Pq6uglzXkVP6rcxZqDNmGeCCRUX7FxpP0ScTxg/kd7D7fT9S/5ndfN5bg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PS01 - Servis klimatizace'!C2" display="/"/>
    <hyperlink ref="A56" location="'PS02 - Klimatizace ÚOŽI'!C2" display="/"/>
    <hyperlink ref="A57" location="'PS03 - Klimatizace URS'!C2" display="/"/>
    <hyperlink ref="A58" location="'VON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80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81</v>
      </c>
    </row>
    <row r="4" s="1" customFormat="1" ht="24.96" customHeight="1">
      <c r="B4" s="19"/>
      <c r="D4" s="129" t="s">
        <v>91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 xml:space="preserve">Servis klimatizace v obvodu  SSZT Pardubice OŘ Hradec Králové2026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92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93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4. 2. 2026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28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">
        <v>34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35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37</v>
      </c>
      <c r="E30" s="37"/>
      <c r="F30" s="37"/>
      <c r="G30" s="37"/>
      <c r="H30" s="37"/>
      <c r="I30" s="37"/>
      <c r="J30" s="143">
        <f>ROUND(J80,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39</v>
      </c>
      <c r="G32" s="37"/>
      <c r="H32" s="37"/>
      <c r="I32" s="144" t="s">
        <v>38</v>
      </c>
      <c r="J32" s="144" t="s">
        <v>40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41</v>
      </c>
      <c r="E33" s="131" t="s">
        <v>42</v>
      </c>
      <c r="F33" s="146">
        <f>ROUND((SUM(BE80:BE83)),  2)</f>
        <v>0</v>
      </c>
      <c r="G33" s="37"/>
      <c r="H33" s="37"/>
      <c r="I33" s="147">
        <v>0.20999999999999999</v>
      </c>
      <c r="J33" s="146">
        <f>ROUND(((SUM(BE80:BE83))*I33),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43</v>
      </c>
      <c r="F34" s="146">
        <f>ROUND((SUM(BF80:BF83)),  2)</f>
        <v>0</v>
      </c>
      <c r="G34" s="37"/>
      <c r="H34" s="37"/>
      <c r="I34" s="147">
        <v>0.12</v>
      </c>
      <c r="J34" s="146">
        <f>ROUND(((SUM(BF80:BF83))*I34),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44</v>
      </c>
      <c r="F35" s="146">
        <f>ROUND((SUM(BG80:BG83)),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45</v>
      </c>
      <c r="F36" s="146">
        <f>ROUND((SUM(BH80:BH83)),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46</v>
      </c>
      <c r="F37" s="146">
        <f>ROUND((SUM(BI80:BI83)),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94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 xml:space="preserve">Servis klimatizace v obvodu  SSZT Pardubice OŘ Hradec Králové2026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92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PS01 - Servis klimatizace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oblast SSZT Pardubice</v>
      </c>
      <c r="G52" s="39"/>
      <c r="H52" s="39"/>
      <c r="I52" s="31" t="s">
        <v>23</v>
      </c>
      <c r="J52" s="71" t="str">
        <f>IF(J12="","",J12)</f>
        <v>4. 2. 2026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>Slezák Jiří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95</v>
      </c>
      <c r="D57" s="161"/>
      <c r="E57" s="161"/>
      <c r="F57" s="161"/>
      <c r="G57" s="161"/>
      <c r="H57" s="161"/>
      <c r="I57" s="161"/>
      <c r="J57" s="162" t="s">
        <v>96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69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97</v>
      </c>
    </row>
    <row r="60" s="9" customFormat="1" ht="24.96" customHeight="1">
      <c r="A60" s="9"/>
      <c r="B60" s="164"/>
      <c r="C60" s="165"/>
      <c r="D60" s="166" t="s">
        <v>98</v>
      </c>
      <c r="E60" s="167"/>
      <c r="F60" s="167"/>
      <c r="G60" s="167"/>
      <c r="H60" s="167"/>
      <c r="I60" s="167"/>
      <c r="J60" s="168">
        <f>J81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3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3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99</v>
      </c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9"/>
      <c r="D70" s="39"/>
      <c r="E70" s="159" t="str">
        <f>E7</f>
        <v xml:space="preserve">Servis klimatizace v obvodu  SSZT Pardubice OŘ Hradec Králové2026</v>
      </c>
      <c r="F70" s="31"/>
      <c r="G70" s="31"/>
      <c r="H70" s="31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92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PS01 - Servis klimatizace</v>
      </c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>oblast SSZT Pardubice</v>
      </c>
      <c r="G74" s="39"/>
      <c r="H74" s="39"/>
      <c r="I74" s="31" t="s">
        <v>23</v>
      </c>
      <c r="J74" s="71" t="str">
        <f>IF(J12="","",J12)</f>
        <v>4. 2. 2026</v>
      </c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 xml:space="preserve"> </v>
      </c>
      <c r="G76" s="39"/>
      <c r="H76" s="39"/>
      <c r="I76" s="31" t="s">
        <v>31</v>
      </c>
      <c r="J76" s="35" t="str">
        <f>E21</f>
        <v xml:space="preserve"> 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29</v>
      </c>
      <c r="D77" s="39"/>
      <c r="E77" s="39"/>
      <c r="F77" s="26" t="str">
        <f>IF(E18="","",E18)</f>
        <v>Vyplň údaj</v>
      </c>
      <c r="G77" s="39"/>
      <c r="H77" s="39"/>
      <c r="I77" s="31" t="s">
        <v>33</v>
      </c>
      <c r="J77" s="35" t="str">
        <f>E24</f>
        <v>Slezák Jiří</v>
      </c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0"/>
      <c r="B79" s="171"/>
      <c r="C79" s="172" t="s">
        <v>100</v>
      </c>
      <c r="D79" s="173" t="s">
        <v>56</v>
      </c>
      <c r="E79" s="173" t="s">
        <v>52</v>
      </c>
      <c r="F79" s="173" t="s">
        <v>53</v>
      </c>
      <c r="G79" s="173" t="s">
        <v>101</v>
      </c>
      <c r="H79" s="173" t="s">
        <v>102</v>
      </c>
      <c r="I79" s="173" t="s">
        <v>103</v>
      </c>
      <c r="J79" s="173" t="s">
        <v>96</v>
      </c>
      <c r="K79" s="174" t="s">
        <v>104</v>
      </c>
      <c r="L79" s="175"/>
      <c r="M79" s="91" t="s">
        <v>19</v>
      </c>
      <c r="N79" s="92" t="s">
        <v>41</v>
      </c>
      <c r="O79" s="92" t="s">
        <v>105</v>
      </c>
      <c r="P79" s="92" t="s">
        <v>106</v>
      </c>
      <c r="Q79" s="92" t="s">
        <v>107</v>
      </c>
      <c r="R79" s="92" t="s">
        <v>108</v>
      </c>
      <c r="S79" s="92" t="s">
        <v>109</v>
      </c>
      <c r="T79" s="93" t="s">
        <v>110</v>
      </c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</row>
    <row r="80" s="2" customFormat="1" ht="22.8" customHeight="1">
      <c r="A80" s="37"/>
      <c r="B80" s="38"/>
      <c r="C80" s="98" t="s">
        <v>111</v>
      </c>
      <c r="D80" s="39"/>
      <c r="E80" s="39"/>
      <c r="F80" s="39"/>
      <c r="G80" s="39"/>
      <c r="H80" s="39"/>
      <c r="I80" s="39"/>
      <c r="J80" s="176">
        <f>BK80</f>
        <v>0</v>
      </c>
      <c r="K80" s="39"/>
      <c r="L80" s="43"/>
      <c r="M80" s="94"/>
      <c r="N80" s="177"/>
      <c r="O80" s="95"/>
      <c r="P80" s="178">
        <f>P81</f>
        <v>0</v>
      </c>
      <c r="Q80" s="95"/>
      <c r="R80" s="178">
        <f>R81</f>
        <v>0</v>
      </c>
      <c r="S80" s="95"/>
      <c r="T80" s="179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70</v>
      </c>
      <c r="AU80" s="16" t="s">
        <v>97</v>
      </c>
      <c r="BK80" s="180">
        <f>BK81</f>
        <v>0</v>
      </c>
    </row>
    <row r="81" s="11" customFormat="1" ht="25.92" customHeight="1">
      <c r="A81" s="11"/>
      <c r="B81" s="181"/>
      <c r="C81" s="182"/>
      <c r="D81" s="183" t="s">
        <v>70</v>
      </c>
      <c r="E81" s="184" t="s">
        <v>112</v>
      </c>
      <c r="F81" s="184" t="s">
        <v>113</v>
      </c>
      <c r="G81" s="182"/>
      <c r="H81" s="182"/>
      <c r="I81" s="185"/>
      <c r="J81" s="186">
        <f>BK81</f>
        <v>0</v>
      </c>
      <c r="K81" s="182"/>
      <c r="L81" s="187"/>
      <c r="M81" s="188"/>
      <c r="N81" s="189"/>
      <c r="O81" s="189"/>
      <c r="P81" s="190">
        <f>SUM(P82:P83)</f>
        <v>0</v>
      </c>
      <c r="Q81" s="189"/>
      <c r="R81" s="190">
        <f>SUM(R82:R83)</f>
        <v>0</v>
      </c>
      <c r="S81" s="189"/>
      <c r="T81" s="191">
        <f>SUM(T82:T83)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2" t="s">
        <v>114</v>
      </c>
      <c r="AT81" s="193" t="s">
        <v>70</v>
      </c>
      <c r="AU81" s="193" t="s">
        <v>71</v>
      </c>
      <c r="AY81" s="192" t="s">
        <v>115</v>
      </c>
      <c r="BK81" s="194">
        <f>SUM(BK82:BK83)</f>
        <v>0</v>
      </c>
    </row>
    <row r="82" s="2" customFormat="1" ht="16.5" customHeight="1">
      <c r="A82" s="37"/>
      <c r="B82" s="38"/>
      <c r="C82" s="195" t="s">
        <v>79</v>
      </c>
      <c r="D82" s="195" t="s">
        <v>116</v>
      </c>
      <c r="E82" s="196" t="s">
        <v>117</v>
      </c>
      <c r="F82" s="197" t="s">
        <v>118</v>
      </c>
      <c r="G82" s="198" t="s">
        <v>119</v>
      </c>
      <c r="H82" s="199">
        <v>289</v>
      </c>
      <c r="I82" s="200"/>
      <c r="J82" s="201">
        <f>ROUND(I82*H82,2)</f>
        <v>0</v>
      </c>
      <c r="K82" s="197" t="s">
        <v>120</v>
      </c>
      <c r="L82" s="43"/>
      <c r="M82" s="202" t="s">
        <v>19</v>
      </c>
      <c r="N82" s="203" t="s">
        <v>42</v>
      </c>
      <c r="O82" s="83"/>
      <c r="P82" s="204">
        <f>O82*H82</f>
        <v>0</v>
      </c>
      <c r="Q82" s="204">
        <v>0</v>
      </c>
      <c r="R82" s="204">
        <f>Q82*H82</f>
        <v>0</v>
      </c>
      <c r="S82" s="204">
        <v>0</v>
      </c>
      <c r="T82" s="205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06" t="s">
        <v>79</v>
      </c>
      <c r="AT82" s="206" t="s">
        <v>116</v>
      </c>
      <c r="AU82" s="206" t="s">
        <v>79</v>
      </c>
      <c r="AY82" s="16" t="s">
        <v>115</v>
      </c>
      <c r="BE82" s="207">
        <f>IF(N82="základní",J82,0)</f>
        <v>0</v>
      </c>
      <c r="BF82" s="207">
        <f>IF(N82="snížená",J82,0)</f>
        <v>0</v>
      </c>
      <c r="BG82" s="207">
        <f>IF(N82="zákl. přenesená",J82,0)</f>
        <v>0</v>
      </c>
      <c r="BH82" s="207">
        <f>IF(N82="sníž. přenesená",J82,0)</f>
        <v>0</v>
      </c>
      <c r="BI82" s="207">
        <f>IF(N82="nulová",J82,0)</f>
        <v>0</v>
      </c>
      <c r="BJ82" s="16" t="s">
        <v>79</v>
      </c>
      <c r="BK82" s="207">
        <f>ROUND(I82*H82,2)</f>
        <v>0</v>
      </c>
      <c r="BL82" s="16" t="s">
        <v>79</v>
      </c>
      <c r="BM82" s="206" t="s">
        <v>121</v>
      </c>
    </row>
    <row r="83" s="2" customFormat="1">
      <c r="A83" s="37"/>
      <c r="B83" s="38"/>
      <c r="C83" s="39"/>
      <c r="D83" s="208" t="s">
        <v>122</v>
      </c>
      <c r="E83" s="39"/>
      <c r="F83" s="209" t="s">
        <v>123</v>
      </c>
      <c r="G83" s="39"/>
      <c r="H83" s="39"/>
      <c r="I83" s="210"/>
      <c r="J83" s="39"/>
      <c r="K83" s="39"/>
      <c r="L83" s="43"/>
      <c r="M83" s="211"/>
      <c r="N83" s="212"/>
      <c r="O83" s="213"/>
      <c r="P83" s="213"/>
      <c r="Q83" s="213"/>
      <c r="R83" s="213"/>
      <c r="S83" s="213"/>
      <c r="T83" s="214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6" t="s">
        <v>122</v>
      </c>
      <c r="AU83" s="16" t="s">
        <v>79</v>
      </c>
    </row>
    <row r="84" s="2" customFormat="1" ht="6.96" customHeight="1">
      <c r="A84" s="37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43"/>
      <c r="M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</sheetData>
  <sheetProtection sheet="1" autoFilter="0" formatColumns="0" formatRows="0" objects="1" scenarios="1" spinCount="100000" saltValue="Qq3y6WDvrd1BHo6kX++SmjbuNEOJ+PK6b+SGsfniJ+/oI0UOhdfrPNqSLsE0y1fUmKrLAd7qtagd7Nnwz3GmWA==" hashValue="LV1a47K8ySfV4go1RuVY09Ats3a9Tv6ank4b8ymqm6yL4Q0aQlic7piS4trruHud0b8MuFIgvyaDceLrbs+nCQ==" algorithmName="SHA-512" password="CC35"/>
  <autoFilter ref="C79:K83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84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81</v>
      </c>
    </row>
    <row r="4" s="1" customFormat="1" ht="24.96" customHeight="1">
      <c r="B4" s="19"/>
      <c r="D4" s="129" t="s">
        <v>91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 xml:space="preserve">Servis klimatizace v obvodu  SSZT Pardubice OŘ Hradec Králové2026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92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124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4. 2. 2026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28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">
        <v>34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35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37</v>
      </c>
      <c r="E30" s="37"/>
      <c r="F30" s="37"/>
      <c r="G30" s="37"/>
      <c r="H30" s="37"/>
      <c r="I30" s="37"/>
      <c r="J30" s="143">
        <f>ROUND(J80,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39</v>
      </c>
      <c r="G32" s="37"/>
      <c r="H32" s="37"/>
      <c r="I32" s="144" t="s">
        <v>38</v>
      </c>
      <c r="J32" s="144" t="s">
        <v>40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41</v>
      </c>
      <c r="E33" s="131" t="s">
        <v>42</v>
      </c>
      <c r="F33" s="146">
        <f>ROUND((SUM(BE80:BE115)),  2)</f>
        <v>0</v>
      </c>
      <c r="G33" s="37"/>
      <c r="H33" s="37"/>
      <c r="I33" s="147">
        <v>0.20999999999999999</v>
      </c>
      <c r="J33" s="146">
        <f>ROUND(((SUM(BE80:BE115))*I33),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43</v>
      </c>
      <c r="F34" s="146">
        <f>ROUND((SUM(BF80:BF115)),  2)</f>
        <v>0</v>
      </c>
      <c r="G34" s="37"/>
      <c r="H34" s="37"/>
      <c r="I34" s="147">
        <v>0.12</v>
      </c>
      <c r="J34" s="146">
        <f>ROUND(((SUM(BF80:BF115))*I34),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44</v>
      </c>
      <c r="F35" s="146">
        <f>ROUND((SUM(BG80:BG115)),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45</v>
      </c>
      <c r="F36" s="146">
        <f>ROUND((SUM(BH80:BH115)),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46</v>
      </c>
      <c r="F37" s="146">
        <f>ROUND((SUM(BI80:BI115)),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94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 xml:space="preserve">Servis klimatizace v obvodu  SSZT Pardubice OŘ Hradec Králové2026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92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PS02 - Klimatizace ÚOŽI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oblast SSZT Pardubice</v>
      </c>
      <c r="G52" s="39"/>
      <c r="H52" s="39"/>
      <c r="I52" s="31" t="s">
        <v>23</v>
      </c>
      <c r="J52" s="71" t="str">
        <f>IF(J12="","",J12)</f>
        <v>4. 2. 2026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>Slezák Jiří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95</v>
      </c>
      <c r="D57" s="161"/>
      <c r="E57" s="161"/>
      <c r="F57" s="161"/>
      <c r="G57" s="161"/>
      <c r="H57" s="161"/>
      <c r="I57" s="161"/>
      <c r="J57" s="162" t="s">
        <v>96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69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97</v>
      </c>
    </row>
    <row r="60" s="9" customFormat="1" ht="24.96" customHeight="1">
      <c r="A60" s="9"/>
      <c r="B60" s="164"/>
      <c r="C60" s="165"/>
      <c r="D60" s="166" t="s">
        <v>98</v>
      </c>
      <c r="E60" s="167"/>
      <c r="F60" s="167"/>
      <c r="G60" s="167"/>
      <c r="H60" s="167"/>
      <c r="I60" s="167"/>
      <c r="J60" s="168">
        <f>J107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3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3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99</v>
      </c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9"/>
      <c r="D70" s="39"/>
      <c r="E70" s="159" t="str">
        <f>E7</f>
        <v xml:space="preserve">Servis klimatizace v obvodu  SSZT Pardubice OŘ Hradec Králové2026</v>
      </c>
      <c r="F70" s="31"/>
      <c r="G70" s="31"/>
      <c r="H70" s="31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92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PS02 - Klimatizace ÚOŽI</v>
      </c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>oblast SSZT Pardubice</v>
      </c>
      <c r="G74" s="39"/>
      <c r="H74" s="39"/>
      <c r="I74" s="31" t="s">
        <v>23</v>
      </c>
      <c r="J74" s="71" t="str">
        <f>IF(J12="","",J12)</f>
        <v>4. 2. 2026</v>
      </c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 xml:space="preserve"> </v>
      </c>
      <c r="G76" s="39"/>
      <c r="H76" s="39"/>
      <c r="I76" s="31" t="s">
        <v>31</v>
      </c>
      <c r="J76" s="35" t="str">
        <f>E21</f>
        <v xml:space="preserve"> 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29</v>
      </c>
      <c r="D77" s="39"/>
      <c r="E77" s="39"/>
      <c r="F77" s="26" t="str">
        <f>IF(E18="","",E18)</f>
        <v>Vyplň údaj</v>
      </c>
      <c r="G77" s="39"/>
      <c r="H77" s="39"/>
      <c r="I77" s="31" t="s">
        <v>33</v>
      </c>
      <c r="J77" s="35" t="str">
        <f>E24</f>
        <v>Slezák Jiří</v>
      </c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0"/>
      <c r="B79" s="171"/>
      <c r="C79" s="172" t="s">
        <v>100</v>
      </c>
      <c r="D79" s="173" t="s">
        <v>56</v>
      </c>
      <c r="E79" s="173" t="s">
        <v>52</v>
      </c>
      <c r="F79" s="173" t="s">
        <v>53</v>
      </c>
      <c r="G79" s="173" t="s">
        <v>101</v>
      </c>
      <c r="H79" s="173" t="s">
        <v>102</v>
      </c>
      <c r="I79" s="173" t="s">
        <v>103</v>
      </c>
      <c r="J79" s="173" t="s">
        <v>96</v>
      </c>
      <c r="K79" s="174" t="s">
        <v>104</v>
      </c>
      <c r="L79" s="175"/>
      <c r="M79" s="91" t="s">
        <v>19</v>
      </c>
      <c r="N79" s="92" t="s">
        <v>41</v>
      </c>
      <c r="O79" s="92" t="s">
        <v>105</v>
      </c>
      <c r="P79" s="92" t="s">
        <v>106</v>
      </c>
      <c r="Q79" s="92" t="s">
        <v>107</v>
      </c>
      <c r="R79" s="92" t="s">
        <v>108</v>
      </c>
      <c r="S79" s="92" t="s">
        <v>109</v>
      </c>
      <c r="T79" s="93" t="s">
        <v>110</v>
      </c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</row>
    <row r="80" s="2" customFormat="1" ht="22.8" customHeight="1">
      <c r="A80" s="37"/>
      <c r="B80" s="38"/>
      <c r="C80" s="98" t="s">
        <v>111</v>
      </c>
      <c r="D80" s="39"/>
      <c r="E80" s="39"/>
      <c r="F80" s="39"/>
      <c r="G80" s="39"/>
      <c r="H80" s="39"/>
      <c r="I80" s="39"/>
      <c r="J80" s="176">
        <f>BK80</f>
        <v>0</v>
      </c>
      <c r="K80" s="39"/>
      <c r="L80" s="43"/>
      <c r="M80" s="94"/>
      <c r="N80" s="177"/>
      <c r="O80" s="95"/>
      <c r="P80" s="178">
        <f>P81+SUM(P82:P107)</f>
        <v>0</v>
      </c>
      <c r="Q80" s="95"/>
      <c r="R80" s="178">
        <f>R81+SUM(R82:R107)</f>
        <v>0</v>
      </c>
      <c r="S80" s="95"/>
      <c r="T80" s="179">
        <f>T81+SUM(T82:T107)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70</v>
      </c>
      <c r="AU80" s="16" t="s">
        <v>97</v>
      </c>
      <c r="BK80" s="180">
        <f>BK81+SUM(BK82:BK107)</f>
        <v>0</v>
      </c>
    </row>
    <row r="81" s="2" customFormat="1" ht="33" customHeight="1">
      <c r="A81" s="37"/>
      <c r="B81" s="38"/>
      <c r="C81" s="215" t="s">
        <v>79</v>
      </c>
      <c r="D81" s="215" t="s">
        <v>125</v>
      </c>
      <c r="E81" s="216" t="s">
        <v>126</v>
      </c>
      <c r="F81" s="217" t="s">
        <v>127</v>
      </c>
      <c r="G81" s="218" t="s">
        <v>119</v>
      </c>
      <c r="H81" s="219">
        <v>10</v>
      </c>
      <c r="I81" s="220"/>
      <c r="J81" s="221">
        <f>ROUND(I81*H81,2)</f>
        <v>0</v>
      </c>
      <c r="K81" s="217" t="s">
        <v>120</v>
      </c>
      <c r="L81" s="222"/>
      <c r="M81" s="223" t="s">
        <v>19</v>
      </c>
      <c r="N81" s="224" t="s">
        <v>42</v>
      </c>
      <c r="O81" s="83"/>
      <c r="P81" s="204">
        <f>O81*H81</f>
        <v>0</v>
      </c>
      <c r="Q81" s="204">
        <v>0</v>
      </c>
      <c r="R81" s="204">
        <f>Q81*H81</f>
        <v>0</v>
      </c>
      <c r="S81" s="204">
        <v>0</v>
      </c>
      <c r="T81" s="205">
        <f>S81*H81</f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R81" s="206" t="s">
        <v>81</v>
      </c>
      <c r="AT81" s="206" t="s">
        <v>125</v>
      </c>
      <c r="AU81" s="206" t="s">
        <v>71</v>
      </c>
      <c r="AY81" s="16" t="s">
        <v>115</v>
      </c>
      <c r="BE81" s="207">
        <f>IF(N81="základní",J81,0)</f>
        <v>0</v>
      </c>
      <c r="BF81" s="207">
        <f>IF(N81="snížená",J81,0)</f>
        <v>0</v>
      </c>
      <c r="BG81" s="207">
        <f>IF(N81="zákl. přenesená",J81,0)</f>
        <v>0</v>
      </c>
      <c r="BH81" s="207">
        <f>IF(N81="sníž. přenesená",J81,0)</f>
        <v>0</v>
      </c>
      <c r="BI81" s="207">
        <f>IF(N81="nulová",J81,0)</f>
        <v>0</v>
      </c>
      <c r="BJ81" s="16" t="s">
        <v>79</v>
      </c>
      <c r="BK81" s="207">
        <f>ROUND(I81*H81,2)</f>
        <v>0</v>
      </c>
      <c r="BL81" s="16" t="s">
        <v>79</v>
      </c>
      <c r="BM81" s="206" t="s">
        <v>128</v>
      </c>
    </row>
    <row r="82" s="2" customFormat="1">
      <c r="A82" s="37"/>
      <c r="B82" s="38"/>
      <c r="C82" s="39"/>
      <c r="D82" s="208" t="s">
        <v>122</v>
      </c>
      <c r="E82" s="39"/>
      <c r="F82" s="209" t="s">
        <v>127</v>
      </c>
      <c r="G82" s="39"/>
      <c r="H82" s="39"/>
      <c r="I82" s="210"/>
      <c r="J82" s="39"/>
      <c r="K82" s="39"/>
      <c r="L82" s="43"/>
      <c r="M82" s="225"/>
      <c r="N82" s="226"/>
      <c r="O82" s="83"/>
      <c r="P82" s="83"/>
      <c r="Q82" s="83"/>
      <c r="R82" s="83"/>
      <c r="S82" s="83"/>
      <c r="T82" s="84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T82" s="16" t="s">
        <v>122</v>
      </c>
      <c r="AU82" s="16" t="s">
        <v>71</v>
      </c>
    </row>
    <row r="83" s="2" customFormat="1" ht="24.15" customHeight="1">
      <c r="A83" s="37"/>
      <c r="B83" s="38"/>
      <c r="C83" s="215" t="s">
        <v>81</v>
      </c>
      <c r="D83" s="215" t="s">
        <v>125</v>
      </c>
      <c r="E83" s="216" t="s">
        <v>129</v>
      </c>
      <c r="F83" s="217" t="s">
        <v>130</v>
      </c>
      <c r="G83" s="218" t="s">
        <v>119</v>
      </c>
      <c r="H83" s="219">
        <v>10</v>
      </c>
      <c r="I83" s="220"/>
      <c r="J83" s="221">
        <f>ROUND(I83*H83,2)</f>
        <v>0</v>
      </c>
      <c r="K83" s="217" t="s">
        <v>120</v>
      </c>
      <c r="L83" s="222"/>
      <c r="M83" s="223" t="s">
        <v>19</v>
      </c>
      <c r="N83" s="224" t="s">
        <v>42</v>
      </c>
      <c r="O83" s="83"/>
      <c r="P83" s="204">
        <f>O83*H83</f>
        <v>0</v>
      </c>
      <c r="Q83" s="204">
        <v>0</v>
      </c>
      <c r="R83" s="204">
        <f>Q83*H83</f>
        <v>0</v>
      </c>
      <c r="S83" s="204">
        <v>0</v>
      </c>
      <c r="T83" s="205">
        <f>S83*H83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R83" s="206" t="s">
        <v>81</v>
      </c>
      <c r="AT83" s="206" t="s">
        <v>125</v>
      </c>
      <c r="AU83" s="206" t="s">
        <v>71</v>
      </c>
      <c r="AY83" s="16" t="s">
        <v>115</v>
      </c>
      <c r="BE83" s="207">
        <f>IF(N83="základní",J83,0)</f>
        <v>0</v>
      </c>
      <c r="BF83" s="207">
        <f>IF(N83="snížená",J83,0)</f>
        <v>0</v>
      </c>
      <c r="BG83" s="207">
        <f>IF(N83="zákl. přenesená",J83,0)</f>
        <v>0</v>
      </c>
      <c r="BH83" s="207">
        <f>IF(N83="sníž. přenesená",J83,0)</f>
        <v>0</v>
      </c>
      <c r="BI83" s="207">
        <f>IF(N83="nulová",J83,0)</f>
        <v>0</v>
      </c>
      <c r="BJ83" s="16" t="s">
        <v>79</v>
      </c>
      <c r="BK83" s="207">
        <f>ROUND(I83*H83,2)</f>
        <v>0</v>
      </c>
      <c r="BL83" s="16" t="s">
        <v>79</v>
      </c>
      <c r="BM83" s="206" t="s">
        <v>131</v>
      </c>
    </row>
    <row r="84" s="2" customFormat="1">
      <c r="A84" s="37"/>
      <c r="B84" s="38"/>
      <c r="C84" s="39"/>
      <c r="D84" s="208" t="s">
        <v>122</v>
      </c>
      <c r="E84" s="39"/>
      <c r="F84" s="209" t="s">
        <v>130</v>
      </c>
      <c r="G84" s="39"/>
      <c r="H84" s="39"/>
      <c r="I84" s="210"/>
      <c r="J84" s="39"/>
      <c r="K84" s="39"/>
      <c r="L84" s="43"/>
      <c r="M84" s="225"/>
      <c r="N84" s="226"/>
      <c r="O84" s="83"/>
      <c r="P84" s="83"/>
      <c r="Q84" s="83"/>
      <c r="R84" s="83"/>
      <c r="S84" s="83"/>
      <c r="T84" s="84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6" t="s">
        <v>122</v>
      </c>
      <c r="AU84" s="16" t="s">
        <v>71</v>
      </c>
    </row>
    <row r="85" s="2" customFormat="1" ht="16.5" customHeight="1">
      <c r="A85" s="37"/>
      <c r="B85" s="38"/>
      <c r="C85" s="215" t="s">
        <v>132</v>
      </c>
      <c r="D85" s="215" t="s">
        <v>125</v>
      </c>
      <c r="E85" s="216" t="s">
        <v>133</v>
      </c>
      <c r="F85" s="217" t="s">
        <v>134</v>
      </c>
      <c r="G85" s="218" t="s">
        <v>135</v>
      </c>
      <c r="H85" s="219">
        <v>10</v>
      </c>
      <c r="I85" s="220"/>
      <c r="J85" s="221">
        <f>ROUND(I85*H85,2)</f>
        <v>0</v>
      </c>
      <c r="K85" s="217" t="s">
        <v>120</v>
      </c>
      <c r="L85" s="222"/>
      <c r="M85" s="223" t="s">
        <v>19</v>
      </c>
      <c r="N85" s="224" t="s">
        <v>42</v>
      </c>
      <c r="O85" s="83"/>
      <c r="P85" s="204">
        <f>O85*H85</f>
        <v>0</v>
      </c>
      <c r="Q85" s="204">
        <v>0</v>
      </c>
      <c r="R85" s="204">
        <f>Q85*H85</f>
        <v>0</v>
      </c>
      <c r="S85" s="204">
        <v>0</v>
      </c>
      <c r="T85" s="205">
        <f>S85*H85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R85" s="206" t="s">
        <v>81</v>
      </c>
      <c r="AT85" s="206" t="s">
        <v>125</v>
      </c>
      <c r="AU85" s="206" t="s">
        <v>71</v>
      </c>
      <c r="AY85" s="16" t="s">
        <v>115</v>
      </c>
      <c r="BE85" s="207">
        <f>IF(N85="základní",J85,0)</f>
        <v>0</v>
      </c>
      <c r="BF85" s="207">
        <f>IF(N85="snížená",J85,0)</f>
        <v>0</v>
      </c>
      <c r="BG85" s="207">
        <f>IF(N85="zákl. přenesená",J85,0)</f>
        <v>0</v>
      </c>
      <c r="BH85" s="207">
        <f>IF(N85="sníž. přenesená",J85,0)</f>
        <v>0</v>
      </c>
      <c r="BI85" s="207">
        <f>IF(N85="nulová",J85,0)</f>
        <v>0</v>
      </c>
      <c r="BJ85" s="16" t="s">
        <v>79</v>
      </c>
      <c r="BK85" s="207">
        <f>ROUND(I85*H85,2)</f>
        <v>0</v>
      </c>
      <c r="BL85" s="16" t="s">
        <v>79</v>
      </c>
      <c r="BM85" s="206" t="s">
        <v>136</v>
      </c>
    </row>
    <row r="86" s="2" customFormat="1">
      <c r="A86" s="37"/>
      <c r="B86" s="38"/>
      <c r="C86" s="39"/>
      <c r="D86" s="208" t="s">
        <v>122</v>
      </c>
      <c r="E86" s="39"/>
      <c r="F86" s="209" t="s">
        <v>134</v>
      </c>
      <c r="G86" s="39"/>
      <c r="H86" s="39"/>
      <c r="I86" s="210"/>
      <c r="J86" s="39"/>
      <c r="K86" s="39"/>
      <c r="L86" s="43"/>
      <c r="M86" s="225"/>
      <c r="N86" s="226"/>
      <c r="O86" s="83"/>
      <c r="P86" s="83"/>
      <c r="Q86" s="83"/>
      <c r="R86" s="83"/>
      <c r="S86" s="83"/>
      <c r="T86" s="84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122</v>
      </c>
      <c r="AU86" s="16" t="s">
        <v>71</v>
      </c>
    </row>
    <row r="87" s="2" customFormat="1" ht="16.5" customHeight="1">
      <c r="A87" s="37"/>
      <c r="B87" s="38"/>
      <c r="C87" s="215" t="s">
        <v>114</v>
      </c>
      <c r="D87" s="215" t="s">
        <v>125</v>
      </c>
      <c r="E87" s="216" t="s">
        <v>137</v>
      </c>
      <c r="F87" s="217" t="s">
        <v>138</v>
      </c>
      <c r="G87" s="218" t="s">
        <v>139</v>
      </c>
      <c r="H87" s="219">
        <v>10</v>
      </c>
      <c r="I87" s="220"/>
      <c r="J87" s="221">
        <f>ROUND(I87*H87,2)</f>
        <v>0</v>
      </c>
      <c r="K87" s="217" t="s">
        <v>120</v>
      </c>
      <c r="L87" s="222"/>
      <c r="M87" s="223" t="s">
        <v>19</v>
      </c>
      <c r="N87" s="224" t="s">
        <v>42</v>
      </c>
      <c r="O87" s="83"/>
      <c r="P87" s="204">
        <f>O87*H87</f>
        <v>0</v>
      </c>
      <c r="Q87" s="204">
        <v>0</v>
      </c>
      <c r="R87" s="204">
        <f>Q87*H87</f>
        <v>0</v>
      </c>
      <c r="S87" s="204">
        <v>0</v>
      </c>
      <c r="T87" s="205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206" t="s">
        <v>81</v>
      </c>
      <c r="AT87" s="206" t="s">
        <v>125</v>
      </c>
      <c r="AU87" s="206" t="s">
        <v>71</v>
      </c>
      <c r="AY87" s="16" t="s">
        <v>115</v>
      </c>
      <c r="BE87" s="207">
        <f>IF(N87="základní",J87,0)</f>
        <v>0</v>
      </c>
      <c r="BF87" s="207">
        <f>IF(N87="snížená",J87,0)</f>
        <v>0</v>
      </c>
      <c r="BG87" s="207">
        <f>IF(N87="zákl. přenesená",J87,0)</f>
        <v>0</v>
      </c>
      <c r="BH87" s="207">
        <f>IF(N87="sníž. přenesená",J87,0)</f>
        <v>0</v>
      </c>
      <c r="BI87" s="207">
        <f>IF(N87="nulová",J87,0)</f>
        <v>0</v>
      </c>
      <c r="BJ87" s="16" t="s">
        <v>79</v>
      </c>
      <c r="BK87" s="207">
        <f>ROUND(I87*H87,2)</f>
        <v>0</v>
      </c>
      <c r="BL87" s="16" t="s">
        <v>79</v>
      </c>
      <c r="BM87" s="206" t="s">
        <v>140</v>
      </c>
    </row>
    <row r="88" s="2" customFormat="1">
      <c r="A88" s="37"/>
      <c r="B88" s="38"/>
      <c r="C88" s="39"/>
      <c r="D88" s="208" t="s">
        <v>122</v>
      </c>
      <c r="E88" s="39"/>
      <c r="F88" s="209" t="s">
        <v>138</v>
      </c>
      <c r="G88" s="39"/>
      <c r="H88" s="39"/>
      <c r="I88" s="210"/>
      <c r="J88" s="39"/>
      <c r="K88" s="39"/>
      <c r="L88" s="43"/>
      <c r="M88" s="225"/>
      <c r="N88" s="226"/>
      <c r="O88" s="83"/>
      <c r="P88" s="83"/>
      <c r="Q88" s="83"/>
      <c r="R88" s="83"/>
      <c r="S88" s="83"/>
      <c r="T88" s="84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6" t="s">
        <v>122</v>
      </c>
      <c r="AU88" s="16" t="s">
        <v>71</v>
      </c>
    </row>
    <row r="89" s="2" customFormat="1" ht="16.5" customHeight="1">
      <c r="A89" s="37"/>
      <c r="B89" s="38"/>
      <c r="C89" s="215" t="s">
        <v>141</v>
      </c>
      <c r="D89" s="215" t="s">
        <v>125</v>
      </c>
      <c r="E89" s="216" t="s">
        <v>142</v>
      </c>
      <c r="F89" s="217" t="s">
        <v>143</v>
      </c>
      <c r="G89" s="218" t="s">
        <v>144</v>
      </c>
      <c r="H89" s="219">
        <v>10</v>
      </c>
      <c r="I89" s="220"/>
      <c r="J89" s="221">
        <f>ROUND(I89*H89,2)</f>
        <v>0</v>
      </c>
      <c r="K89" s="217" t="s">
        <v>120</v>
      </c>
      <c r="L89" s="222"/>
      <c r="M89" s="223" t="s">
        <v>19</v>
      </c>
      <c r="N89" s="224" t="s">
        <v>42</v>
      </c>
      <c r="O89" s="83"/>
      <c r="P89" s="204">
        <f>O89*H89</f>
        <v>0</v>
      </c>
      <c r="Q89" s="204">
        <v>0</v>
      </c>
      <c r="R89" s="204">
        <f>Q89*H89</f>
        <v>0</v>
      </c>
      <c r="S89" s="204">
        <v>0</v>
      </c>
      <c r="T89" s="20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06" t="s">
        <v>81</v>
      </c>
      <c r="AT89" s="206" t="s">
        <v>125</v>
      </c>
      <c r="AU89" s="206" t="s">
        <v>71</v>
      </c>
      <c r="AY89" s="16" t="s">
        <v>115</v>
      </c>
      <c r="BE89" s="207">
        <f>IF(N89="základní",J89,0)</f>
        <v>0</v>
      </c>
      <c r="BF89" s="207">
        <f>IF(N89="snížená",J89,0)</f>
        <v>0</v>
      </c>
      <c r="BG89" s="207">
        <f>IF(N89="zákl. přenesená",J89,0)</f>
        <v>0</v>
      </c>
      <c r="BH89" s="207">
        <f>IF(N89="sníž. přenesená",J89,0)</f>
        <v>0</v>
      </c>
      <c r="BI89" s="207">
        <f>IF(N89="nulová",J89,0)</f>
        <v>0</v>
      </c>
      <c r="BJ89" s="16" t="s">
        <v>79</v>
      </c>
      <c r="BK89" s="207">
        <f>ROUND(I89*H89,2)</f>
        <v>0</v>
      </c>
      <c r="BL89" s="16" t="s">
        <v>79</v>
      </c>
      <c r="BM89" s="206" t="s">
        <v>145</v>
      </c>
    </row>
    <row r="90" s="2" customFormat="1">
      <c r="A90" s="37"/>
      <c r="B90" s="38"/>
      <c r="C90" s="39"/>
      <c r="D90" s="208" t="s">
        <v>122</v>
      </c>
      <c r="E90" s="39"/>
      <c r="F90" s="209" t="s">
        <v>143</v>
      </c>
      <c r="G90" s="39"/>
      <c r="H90" s="39"/>
      <c r="I90" s="210"/>
      <c r="J90" s="39"/>
      <c r="K90" s="39"/>
      <c r="L90" s="43"/>
      <c r="M90" s="225"/>
      <c r="N90" s="226"/>
      <c r="O90" s="83"/>
      <c r="P90" s="83"/>
      <c r="Q90" s="83"/>
      <c r="R90" s="83"/>
      <c r="S90" s="83"/>
      <c r="T90" s="84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122</v>
      </c>
      <c r="AU90" s="16" t="s">
        <v>71</v>
      </c>
    </row>
    <row r="91" s="2" customFormat="1" ht="16.5" customHeight="1">
      <c r="A91" s="37"/>
      <c r="B91" s="38"/>
      <c r="C91" s="215" t="s">
        <v>146</v>
      </c>
      <c r="D91" s="215" t="s">
        <v>125</v>
      </c>
      <c r="E91" s="216" t="s">
        <v>147</v>
      </c>
      <c r="F91" s="217" t="s">
        <v>148</v>
      </c>
      <c r="G91" s="218" t="s">
        <v>144</v>
      </c>
      <c r="H91" s="219">
        <v>10</v>
      </c>
      <c r="I91" s="220"/>
      <c r="J91" s="221">
        <f>ROUND(I91*H91,2)</f>
        <v>0</v>
      </c>
      <c r="K91" s="217" t="s">
        <v>120</v>
      </c>
      <c r="L91" s="222"/>
      <c r="M91" s="223" t="s">
        <v>19</v>
      </c>
      <c r="N91" s="224" t="s">
        <v>42</v>
      </c>
      <c r="O91" s="83"/>
      <c r="P91" s="204">
        <f>O91*H91</f>
        <v>0</v>
      </c>
      <c r="Q91" s="204">
        <v>0</v>
      </c>
      <c r="R91" s="204">
        <f>Q91*H91</f>
        <v>0</v>
      </c>
      <c r="S91" s="204">
        <v>0</v>
      </c>
      <c r="T91" s="20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06" t="s">
        <v>81</v>
      </c>
      <c r="AT91" s="206" t="s">
        <v>125</v>
      </c>
      <c r="AU91" s="206" t="s">
        <v>71</v>
      </c>
      <c r="AY91" s="16" t="s">
        <v>115</v>
      </c>
      <c r="BE91" s="207">
        <f>IF(N91="základní",J91,0)</f>
        <v>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6" t="s">
        <v>79</v>
      </c>
      <c r="BK91" s="207">
        <f>ROUND(I91*H91,2)</f>
        <v>0</v>
      </c>
      <c r="BL91" s="16" t="s">
        <v>79</v>
      </c>
      <c r="BM91" s="206" t="s">
        <v>149</v>
      </c>
    </row>
    <row r="92" s="2" customFormat="1">
      <c r="A92" s="37"/>
      <c r="B92" s="38"/>
      <c r="C92" s="39"/>
      <c r="D92" s="208" t="s">
        <v>122</v>
      </c>
      <c r="E92" s="39"/>
      <c r="F92" s="209" t="s">
        <v>148</v>
      </c>
      <c r="G92" s="39"/>
      <c r="H92" s="39"/>
      <c r="I92" s="210"/>
      <c r="J92" s="39"/>
      <c r="K92" s="39"/>
      <c r="L92" s="43"/>
      <c r="M92" s="225"/>
      <c r="N92" s="226"/>
      <c r="O92" s="83"/>
      <c r="P92" s="83"/>
      <c r="Q92" s="83"/>
      <c r="R92" s="83"/>
      <c r="S92" s="83"/>
      <c r="T92" s="84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122</v>
      </c>
      <c r="AU92" s="16" t="s">
        <v>71</v>
      </c>
    </row>
    <row r="93" s="2" customFormat="1" ht="16.5" customHeight="1">
      <c r="A93" s="37"/>
      <c r="B93" s="38"/>
      <c r="C93" s="215" t="s">
        <v>150</v>
      </c>
      <c r="D93" s="215" t="s">
        <v>125</v>
      </c>
      <c r="E93" s="216" t="s">
        <v>151</v>
      </c>
      <c r="F93" s="217" t="s">
        <v>152</v>
      </c>
      <c r="G93" s="218" t="s">
        <v>119</v>
      </c>
      <c r="H93" s="219">
        <v>10</v>
      </c>
      <c r="I93" s="220"/>
      <c r="J93" s="221">
        <f>ROUND(I93*H93,2)</f>
        <v>0</v>
      </c>
      <c r="K93" s="217" t="s">
        <v>120</v>
      </c>
      <c r="L93" s="222"/>
      <c r="M93" s="223" t="s">
        <v>19</v>
      </c>
      <c r="N93" s="224" t="s">
        <v>42</v>
      </c>
      <c r="O93" s="83"/>
      <c r="P93" s="204">
        <f>O93*H93</f>
        <v>0</v>
      </c>
      <c r="Q93" s="204">
        <v>0</v>
      </c>
      <c r="R93" s="204">
        <f>Q93*H93</f>
        <v>0</v>
      </c>
      <c r="S93" s="204">
        <v>0</v>
      </c>
      <c r="T93" s="20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06" t="s">
        <v>81</v>
      </c>
      <c r="AT93" s="206" t="s">
        <v>125</v>
      </c>
      <c r="AU93" s="206" t="s">
        <v>71</v>
      </c>
      <c r="AY93" s="16" t="s">
        <v>115</v>
      </c>
      <c r="BE93" s="207">
        <f>IF(N93="základní",J93,0)</f>
        <v>0</v>
      </c>
      <c r="BF93" s="207">
        <f>IF(N93="snížená",J93,0)</f>
        <v>0</v>
      </c>
      <c r="BG93" s="207">
        <f>IF(N93="zákl. přenesená",J93,0)</f>
        <v>0</v>
      </c>
      <c r="BH93" s="207">
        <f>IF(N93="sníž. přenesená",J93,0)</f>
        <v>0</v>
      </c>
      <c r="BI93" s="207">
        <f>IF(N93="nulová",J93,0)</f>
        <v>0</v>
      </c>
      <c r="BJ93" s="16" t="s">
        <v>79</v>
      </c>
      <c r="BK93" s="207">
        <f>ROUND(I93*H93,2)</f>
        <v>0</v>
      </c>
      <c r="BL93" s="16" t="s">
        <v>79</v>
      </c>
      <c r="BM93" s="206" t="s">
        <v>153</v>
      </c>
    </row>
    <row r="94" s="2" customFormat="1">
      <c r="A94" s="37"/>
      <c r="B94" s="38"/>
      <c r="C94" s="39"/>
      <c r="D94" s="208" t="s">
        <v>122</v>
      </c>
      <c r="E94" s="39"/>
      <c r="F94" s="209" t="s">
        <v>152</v>
      </c>
      <c r="G94" s="39"/>
      <c r="H94" s="39"/>
      <c r="I94" s="210"/>
      <c r="J94" s="39"/>
      <c r="K94" s="39"/>
      <c r="L94" s="43"/>
      <c r="M94" s="225"/>
      <c r="N94" s="226"/>
      <c r="O94" s="83"/>
      <c r="P94" s="83"/>
      <c r="Q94" s="83"/>
      <c r="R94" s="83"/>
      <c r="S94" s="83"/>
      <c r="T94" s="84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122</v>
      </c>
      <c r="AU94" s="16" t="s">
        <v>71</v>
      </c>
    </row>
    <row r="95" s="2" customFormat="1" ht="16.5" customHeight="1">
      <c r="A95" s="37"/>
      <c r="B95" s="38"/>
      <c r="C95" s="215" t="s">
        <v>154</v>
      </c>
      <c r="D95" s="215" t="s">
        <v>125</v>
      </c>
      <c r="E95" s="216" t="s">
        <v>155</v>
      </c>
      <c r="F95" s="217" t="s">
        <v>156</v>
      </c>
      <c r="G95" s="218" t="s">
        <v>119</v>
      </c>
      <c r="H95" s="219">
        <v>8</v>
      </c>
      <c r="I95" s="220"/>
      <c r="J95" s="221">
        <f>ROUND(I95*H95,2)</f>
        <v>0</v>
      </c>
      <c r="K95" s="217" t="s">
        <v>120</v>
      </c>
      <c r="L95" s="222"/>
      <c r="M95" s="223" t="s">
        <v>19</v>
      </c>
      <c r="N95" s="224" t="s">
        <v>42</v>
      </c>
      <c r="O95" s="83"/>
      <c r="P95" s="204">
        <f>O95*H95</f>
        <v>0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06" t="s">
        <v>81</v>
      </c>
      <c r="AT95" s="206" t="s">
        <v>125</v>
      </c>
      <c r="AU95" s="206" t="s">
        <v>71</v>
      </c>
      <c r="AY95" s="16" t="s">
        <v>115</v>
      </c>
      <c r="BE95" s="207">
        <f>IF(N95="základní",J95,0)</f>
        <v>0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6" t="s">
        <v>79</v>
      </c>
      <c r="BK95" s="207">
        <f>ROUND(I95*H95,2)</f>
        <v>0</v>
      </c>
      <c r="BL95" s="16" t="s">
        <v>79</v>
      </c>
      <c r="BM95" s="206" t="s">
        <v>157</v>
      </c>
    </row>
    <row r="96" s="2" customFormat="1">
      <c r="A96" s="37"/>
      <c r="B96" s="38"/>
      <c r="C96" s="39"/>
      <c r="D96" s="208" t="s">
        <v>122</v>
      </c>
      <c r="E96" s="39"/>
      <c r="F96" s="209" t="s">
        <v>156</v>
      </c>
      <c r="G96" s="39"/>
      <c r="H96" s="39"/>
      <c r="I96" s="210"/>
      <c r="J96" s="39"/>
      <c r="K96" s="39"/>
      <c r="L96" s="43"/>
      <c r="M96" s="225"/>
      <c r="N96" s="226"/>
      <c r="O96" s="83"/>
      <c r="P96" s="83"/>
      <c r="Q96" s="83"/>
      <c r="R96" s="83"/>
      <c r="S96" s="83"/>
      <c r="T96" s="84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6" t="s">
        <v>122</v>
      </c>
      <c r="AU96" s="16" t="s">
        <v>71</v>
      </c>
    </row>
    <row r="97" s="2" customFormat="1" ht="16.5" customHeight="1">
      <c r="A97" s="37"/>
      <c r="B97" s="38"/>
      <c r="C97" s="215" t="s">
        <v>158</v>
      </c>
      <c r="D97" s="215" t="s">
        <v>125</v>
      </c>
      <c r="E97" s="216" t="s">
        <v>159</v>
      </c>
      <c r="F97" s="217" t="s">
        <v>160</v>
      </c>
      <c r="G97" s="218" t="s">
        <v>119</v>
      </c>
      <c r="H97" s="219">
        <v>3.0000000000000102</v>
      </c>
      <c r="I97" s="220"/>
      <c r="J97" s="221">
        <f>ROUND(I97*H97,2)</f>
        <v>0</v>
      </c>
      <c r="K97" s="217" t="s">
        <v>120</v>
      </c>
      <c r="L97" s="222"/>
      <c r="M97" s="223" t="s">
        <v>19</v>
      </c>
      <c r="N97" s="224" t="s">
        <v>42</v>
      </c>
      <c r="O97" s="83"/>
      <c r="P97" s="204">
        <f>O97*H97</f>
        <v>0</v>
      </c>
      <c r="Q97" s="204">
        <v>0</v>
      </c>
      <c r="R97" s="204">
        <f>Q97*H97</f>
        <v>0</v>
      </c>
      <c r="S97" s="204">
        <v>0</v>
      </c>
      <c r="T97" s="20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06" t="s">
        <v>81</v>
      </c>
      <c r="AT97" s="206" t="s">
        <v>125</v>
      </c>
      <c r="AU97" s="206" t="s">
        <v>71</v>
      </c>
      <c r="AY97" s="16" t="s">
        <v>115</v>
      </c>
      <c r="BE97" s="207">
        <f>IF(N97="základní",J97,0)</f>
        <v>0</v>
      </c>
      <c r="BF97" s="207">
        <f>IF(N97="snížená",J97,0)</f>
        <v>0</v>
      </c>
      <c r="BG97" s="207">
        <f>IF(N97="zákl. přenesená",J97,0)</f>
        <v>0</v>
      </c>
      <c r="BH97" s="207">
        <f>IF(N97="sníž. přenesená",J97,0)</f>
        <v>0</v>
      </c>
      <c r="BI97" s="207">
        <f>IF(N97="nulová",J97,0)</f>
        <v>0</v>
      </c>
      <c r="BJ97" s="16" t="s">
        <v>79</v>
      </c>
      <c r="BK97" s="207">
        <f>ROUND(I97*H97,2)</f>
        <v>0</v>
      </c>
      <c r="BL97" s="16" t="s">
        <v>79</v>
      </c>
      <c r="BM97" s="206" t="s">
        <v>161</v>
      </c>
    </row>
    <row r="98" s="2" customFormat="1">
      <c r="A98" s="37"/>
      <c r="B98" s="38"/>
      <c r="C98" s="39"/>
      <c r="D98" s="208" t="s">
        <v>122</v>
      </c>
      <c r="E98" s="39"/>
      <c r="F98" s="209" t="s">
        <v>160</v>
      </c>
      <c r="G98" s="39"/>
      <c r="H98" s="39"/>
      <c r="I98" s="210"/>
      <c r="J98" s="39"/>
      <c r="K98" s="39"/>
      <c r="L98" s="43"/>
      <c r="M98" s="225"/>
      <c r="N98" s="226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122</v>
      </c>
      <c r="AU98" s="16" t="s">
        <v>71</v>
      </c>
    </row>
    <row r="99" s="2" customFormat="1" ht="21.75" customHeight="1">
      <c r="A99" s="37"/>
      <c r="B99" s="38"/>
      <c r="C99" s="215" t="s">
        <v>162</v>
      </c>
      <c r="D99" s="215" t="s">
        <v>125</v>
      </c>
      <c r="E99" s="216" t="s">
        <v>163</v>
      </c>
      <c r="F99" s="217" t="s">
        <v>164</v>
      </c>
      <c r="G99" s="218" t="s">
        <v>119</v>
      </c>
      <c r="H99" s="219">
        <v>3.0000000000000102</v>
      </c>
      <c r="I99" s="220"/>
      <c r="J99" s="221">
        <f>ROUND(I99*H99,2)</f>
        <v>0</v>
      </c>
      <c r="K99" s="217" t="s">
        <v>120</v>
      </c>
      <c r="L99" s="222"/>
      <c r="M99" s="223" t="s">
        <v>19</v>
      </c>
      <c r="N99" s="224" t="s">
        <v>42</v>
      </c>
      <c r="O99" s="83"/>
      <c r="P99" s="204">
        <f>O99*H99</f>
        <v>0</v>
      </c>
      <c r="Q99" s="204">
        <v>0</v>
      </c>
      <c r="R99" s="204">
        <f>Q99*H99</f>
        <v>0</v>
      </c>
      <c r="S99" s="204">
        <v>0</v>
      </c>
      <c r="T99" s="20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06" t="s">
        <v>81</v>
      </c>
      <c r="AT99" s="206" t="s">
        <v>125</v>
      </c>
      <c r="AU99" s="206" t="s">
        <v>71</v>
      </c>
      <c r="AY99" s="16" t="s">
        <v>115</v>
      </c>
      <c r="BE99" s="207">
        <f>IF(N99="základní",J99,0)</f>
        <v>0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6" t="s">
        <v>79</v>
      </c>
      <c r="BK99" s="207">
        <f>ROUND(I99*H99,2)</f>
        <v>0</v>
      </c>
      <c r="BL99" s="16" t="s">
        <v>79</v>
      </c>
      <c r="BM99" s="206" t="s">
        <v>165</v>
      </c>
    </row>
    <row r="100" s="2" customFormat="1">
      <c r="A100" s="37"/>
      <c r="B100" s="38"/>
      <c r="C100" s="39"/>
      <c r="D100" s="208" t="s">
        <v>122</v>
      </c>
      <c r="E100" s="39"/>
      <c r="F100" s="209" t="s">
        <v>164</v>
      </c>
      <c r="G100" s="39"/>
      <c r="H100" s="39"/>
      <c r="I100" s="210"/>
      <c r="J100" s="39"/>
      <c r="K100" s="39"/>
      <c r="L100" s="43"/>
      <c r="M100" s="225"/>
      <c r="N100" s="226"/>
      <c r="O100" s="83"/>
      <c r="P100" s="83"/>
      <c r="Q100" s="83"/>
      <c r="R100" s="83"/>
      <c r="S100" s="83"/>
      <c r="T100" s="84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6" t="s">
        <v>122</v>
      </c>
      <c r="AU100" s="16" t="s">
        <v>71</v>
      </c>
    </row>
    <row r="101" s="2" customFormat="1" ht="16.5" customHeight="1">
      <c r="A101" s="37"/>
      <c r="B101" s="38"/>
      <c r="C101" s="215" t="s">
        <v>166</v>
      </c>
      <c r="D101" s="215" t="s">
        <v>125</v>
      </c>
      <c r="E101" s="216" t="s">
        <v>167</v>
      </c>
      <c r="F101" s="217" t="s">
        <v>168</v>
      </c>
      <c r="G101" s="218" t="s">
        <v>119</v>
      </c>
      <c r="H101" s="219">
        <v>2.0000000000000102</v>
      </c>
      <c r="I101" s="220"/>
      <c r="J101" s="221">
        <f>ROUND(I101*H101,2)</f>
        <v>0</v>
      </c>
      <c r="K101" s="217" t="s">
        <v>120</v>
      </c>
      <c r="L101" s="222"/>
      <c r="M101" s="223" t="s">
        <v>19</v>
      </c>
      <c r="N101" s="224" t="s">
        <v>42</v>
      </c>
      <c r="O101" s="83"/>
      <c r="P101" s="204">
        <f>O101*H101</f>
        <v>0</v>
      </c>
      <c r="Q101" s="204">
        <v>0</v>
      </c>
      <c r="R101" s="204">
        <f>Q101*H101</f>
        <v>0</v>
      </c>
      <c r="S101" s="204">
        <v>0</v>
      </c>
      <c r="T101" s="20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06" t="s">
        <v>81</v>
      </c>
      <c r="AT101" s="206" t="s">
        <v>125</v>
      </c>
      <c r="AU101" s="206" t="s">
        <v>71</v>
      </c>
      <c r="AY101" s="16" t="s">
        <v>115</v>
      </c>
      <c r="BE101" s="207">
        <f>IF(N101="základní",J101,0)</f>
        <v>0</v>
      </c>
      <c r="BF101" s="207">
        <f>IF(N101="snížená",J101,0)</f>
        <v>0</v>
      </c>
      <c r="BG101" s="207">
        <f>IF(N101="zákl. přenesená",J101,0)</f>
        <v>0</v>
      </c>
      <c r="BH101" s="207">
        <f>IF(N101="sníž. přenesená",J101,0)</f>
        <v>0</v>
      </c>
      <c r="BI101" s="207">
        <f>IF(N101="nulová",J101,0)</f>
        <v>0</v>
      </c>
      <c r="BJ101" s="16" t="s">
        <v>79</v>
      </c>
      <c r="BK101" s="207">
        <f>ROUND(I101*H101,2)</f>
        <v>0</v>
      </c>
      <c r="BL101" s="16" t="s">
        <v>79</v>
      </c>
      <c r="BM101" s="206" t="s">
        <v>169</v>
      </c>
    </row>
    <row r="102" s="2" customFormat="1">
      <c r="A102" s="37"/>
      <c r="B102" s="38"/>
      <c r="C102" s="39"/>
      <c r="D102" s="208" t="s">
        <v>122</v>
      </c>
      <c r="E102" s="39"/>
      <c r="F102" s="209" t="s">
        <v>168</v>
      </c>
      <c r="G102" s="39"/>
      <c r="H102" s="39"/>
      <c r="I102" s="210"/>
      <c r="J102" s="39"/>
      <c r="K102" s="39"/>
      <c r="L102" s="43"/>
      <c r="M102" s="225"/>
      <c r="N102" s="226"/>
      <c r="O102" s="83"/>
      <c r="P102" s="83"/>
      <c r="Q102" s="83"/>
      <c r="R102" s="83"/>
      <c r="S102" s="83"/>
      <c r="T102" s="84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6" t="s">
        <v>122</v>
      </c>
      <c r="AU102" s="16" t="s">
        <v>71</v>
      </c>
    </row>
    <row r="103" s="2" customFormat="1" ht="24.15" customHeight="1">
      <c r="A103" s="37"/>
      <c r="B103" s="38"/>
      <c r="C103" s="215" t="s">
        <v>8</v>
      </c>
      <c r="D103" s="215" t="s">
        <v>125</v>
      </c>
      <c r="E103" s="216" t="s">
        <v>170</v>
      </c>
      <c r="F103" s="217" t="s">
        <v>171</v>
      </c>
      <c r="G103" s="218" t="s">
        <v>119</v>
      </c>
      <c r="H103" s="219">
        <v>5</v>
      </c>
      <c r="I103" s="220"/>
      <c r="J103" s="221">
        <f>ROUND(I103*H103,2)</f>
        <v>0</v>
      </c>
      <c r="K103" s="217" t="s">
        <v>120</v>
      </c>
      <c r="L103" s="222"/>
      <c r="M103" s="223" t="s">
        <v>19</v>
      </c>
      <c r="N103" s="224" t="s">
        <v>42</v>
      </c>
      <c r="O103" s="83"/>
      <c r="P103" s="204">
        <f>O103*H103</f>
        <v>0</v>
      </c>
      <c r="Q103" s="204">
        <v>0</v>
      </c>
      <c r="R103" s="204">
        <f>Q103*H103</f>
        <v>0</v>
      </c>
      <c r="S103" s="204">
        <v>0</v>
      </c>
      <c r="T103" s="20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06" t="s">
        <v>81</v>
      </c>
      <c r="AT103" s="206" t="s">
        <v>125</v>
      </c>
      <c r="AU103" s="206" t="s">
        <v>71</v>
      </c>
      <c r="AY103" s="16" t="s">
        <v>115</v>
      </c>
      <c r="BE103" s="207">
        <f>IF(N103="základní",J103,0)</f>
        <v>0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6" t="s">
        <v>79</v>
      </c>
      <c r="BK103" s="207">
        <f>ROUND(I103*H103,2)</f>
        <v>0</v>
      </c>
      <c r="BL103" s="16" t="s">
        <v>79</v>
      </c>
      <c r="BM103" s="206" t="s">
        <v>172</v>
      </c>
    </row>
    <row r="104" s="2" customFormat="1">
      <c r="A104" s="37"/>
      <c r="B104" s="38"/>
      <c r="C104" s="39"/>
      <c r="D104" s="208" t="s">
        <v>122</v>
      </c>
      <c r="E104" s="39"/>
      <c r="F104" s="209" t="s">
        <v>171</v>
      </c>
      <c r="G104" s="39"/>
      <c r="H104" s="39"/>
      <c r="I104" s="210"/>
      <c r="J104" s="39"/>
      <c r="K104" s="39"/>
      <c r="L104" s="43"/>
      <c r="M104" s="225"/>
      <c r="N104" s="226"/>
      <c r="O104" s="83"/>
      <c r="P104" s="83"/>
      <c r="Q104" s="83"/>
      <c r="R104" s="83"/>
      <c r="S104" s="83"/>
      <c r="T104" s="84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6" t="s">
        <v>122</v>
      </c>
      <c r="AU104" s="16" t="s">
        <v>71</v>
      </c>
    </row>
    <row r="105" s="2" customFormat="1" ht="21.75" customHeight="1">
      <c r="A105" s="37"/>
      <c r="B105" s="38"/>
      <c r="C105" s="215" t="s">
        <v>173</v>
      </c>
      <c r="D105" s="215" t="s">
        <v>125</v>
      </c>
      <c r="E105" s="216" t="s">
        <v>174</v>
      </c>
      <c r="F105" s="217" t="s">
        <v>175</v>
      </c>
      <c r="G105" s="218" t="s">
        <v>144</v>
      </c>
      <c r="H105" s="219">
        <v>20</v>
      </c>
      <c r="I105" s="220"/>
      <c r="J105" s="221">
        <f>ROUND(I105*H105,2)</f>
        <v>0</v>
      </c>
      <c r="K105" s="217" t="s">
        <v>120</v>
      </c>
      <c r="L105" s="222"/>
      <c r="M105" s="223" t="s">
        <v>19</v>
      </c>
      <c r="N105" s="224" t="s">
        <v>42</v>
      </c>
      <c r="O105" s="83"/>
      <c r="P105" s="204">
        <f>O105*H105</f>
        <v>0</v>
      </c>
      <c r="Q105" s="204">
        <v>0</v>
      </c>
      <c r="R105" s="204">
        <f>Q105*H105</f>
        <v>0</v>
      </c>
      <c r="S105" s="204">
        <v>0</v>
      </c>
      <c r="T105" s="20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06" t="s">
        <v>81</v>
      </c>
      <c r="AT105" s="206" t="s">
        <v>125</v>
      </c>
      <c r="AU105" s="206" t="s">
        <v>71</v>
      </c>
      <c r="AY105" s="16" t="s">
        <v>115</v>
      </c>
      <c r="BE105" s="207">
        <f>IF(N105="základní",J105,0)</f>
        <v>0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16" t="s">
        <v>79</v>
      </c>
      <c r="BK105" s="207">
        <f>ROUND(I105*H105,2)</f>
        <v>0</v>
      </c>
      <c r="BL105" s="16" t="s">
        <v>79</v>
      </c>
      <c r="BM105" s="206" t="s">
        <v>176</v>
      </c>
    </row>
    <row r="106" s="2" customFormat="1">
      <c r="A106" s="37"/>
      <c r="B106" s="38"/>
      <c r="C106" s="39"/>
      <c r="D106" s="208" t="s">
        <v>122</v>
      </c>
      <c r="E106" s="39"/>
      <c r="F106" s="209" t="s">
        <v>175</v>
      </c>
      <c r="G106" s="39"/>
      <c r="H106" s="39"/>
      <c r="I106" s="210"/>
      <c r="J106" s="39"/>
      <c r="K106" s="39"/>
      <c r="L106" s="43"/>
      <c r="M106" s="225"/>
      <c r="N106" s="226"/>
      <c r="O106" s="83"/>
      <c r="P106" s="83"/>
      <c r="Q106" s="83"/>
      <c r="R106" s="83"/>
      <c r="S106" s="83"/>
      <c r="T106" s="84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122</v>
      </c>
      <c r="AU106" s="16" t="s">
        <v>71</v>
      </c>
    </row>
    <row r="107" s="11" customFormat="1" ht="25.92" customHeight="1">
      <c r="A107" s="11"/>
      <c r="B107" s="181"/>
      <c r="C107" s="182"/>
      <c r="D107" s="183" t="s">
        <v>70</v>
      </c>
      <c r="E107" s="184" t="s">
        <v>112</v>
      </c>
      <c r="F107" s="184" t="s">
        <v>113</v>
      </c>
      <c r="G107" s="182"/>
      <c r="H107" s="182"/>
      <c r="I107" s="185"/>
      <c r="J107" s="186">
        <f>BK107</f>
        <v>0</v>
      </c>
      <c r="K107" s="182"/>
      <c r="L107" s="187"/>
      <c r="M107" s="188"/>
      <c r="N107" s="189"/>
      <c r="O107" s="189"/>
      <c r="P107" s="190">
        <f>SUM(P108:P115)</f>
        <v>0</v>
      </c>
      <c r="Q107" s="189"/>
      <c r="R107" s="190">
        <f>SUM(R108:R115)</f>
        <v>0</v>
      </c>
      <c r="S107" s="189"/>
      <c r="T107" s="191">
        <f>SUM(T108:T115)</f>
        <v>0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R107" s="192" t="s">
        <v>114</v>
      </c>
      <c r="AT107" s="193" t="s">
        <v>70</v>
      </c>
      <c r="AU107" s="193" t="s">
        <v>71</v>
      </c>
      <c r="AY107" s="192" t="s">
        <v>115</v>
      </c>
      <c r="BK107" s="194">
        <f>SUM(BK108:BK115)</f>
        <v>0</v>
      </c>
    </row>
    <row r="108" s="2" customFormat="1" ht="16.5" customHeight="1">
      <c r="A108" s="37"/>
      <c r="B108" s="38"/>
      <c r="C108" s="195" t="s">
        <v>177</v>
      </c>
      <c r="D108" s="195" t="s">
        <v>116</v>
      </c>
      <c r="E108" s="196" t="s">
        <v>178</v>
      </c>
      <c r="F108" s="197" t="s">
        <v>179</v>
      </c>
      <c r="G108" s="198" t="s">
        <v>119</v>
      </c>
      <c r="H108" s="199">
        <v>10</v>
      </c>
      <c r="I108" s="200"/>
      <c r="J108" s="201">
        <f>ROUND(I108*H108,2)</f>
        <v>0</v>
      </c>
      <c r="K108" s="197" t="s">
        <v>120</v>
      </c>
      <c r="L108" s="43"/>
      <c r="M108" s="202" t="s">
        <v>19</v>
      </c>
      <c r="N108" s="203" t="s">
        <v>42</v>
      </c>
      <c r="O108" s="83"/>
      <c r="P108" s="204">
        <f>O108*H108</f>
        <v>0</v>
      </c>
      <c r="Q108" s="204">
        <v>0</v>
      </c>
      <c r="R108" s="204">
        <f>Q108*H108</f>
        <v>0</v>
      </c>
      <c r="S108" s="204">
        <v>0</v>
      </c>
      <c r="T108" s="20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06" t="s">
        <v>79</v>
      </c>
      <c r="AT108" s="206" t="s">
        <v>116</v>
      </c>
      <c r="AU108" s="206" t="s">
        <v>79</v>
      </c>
      <c r="AY108" s="16" t="s">
        <v>115</v>
      </c>
      <c r="BE108" s="207">
        <f>IF(N108="základní",J108,0)</f>
        <v>0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6" t="s">
        <v>79</v>
      </c>
      <c r="BK108" s="207">
        <f>ROUND(I108*H108,2)</f>
        <v>0</v>
      </c>
      <c r="BL108" s="16" t="s">
        <v>79</v>
      </c>
      <c r="BM108" s="206" t="s">
        <v>180</v>
      </c>
    </row>
    <row r="109" s="2" customFormat="1">
      <c r="A109" s="37"/>
      <c r="B109" s="38"/>
      <c r="C109" s="39"/>
      <c r="D109" s="208" t="s">
        <v>122</v>
      </c>
      <c r="E109" s="39"/>
      <c r="F109" s="209" t="s">
        <v>179</v>
      </c>
      <c r="G109" s="39"/>
      <c r="H109" s="39"/>
      <c r="I109" s="210"/>
      <c r="J109" s="39"/>
      <c r="K109" s="39"/>
      <c r="L109" s="43"/>
      <c r="M109" s="225"/>
      <c r="N109" s="226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122</v>
      </c>
      <c r="AU109" s="16" t="s">
        <v>79</v>
      </c>
    </row>
    <row r="110" s="2" customFormat="1" ht="16.5" customHeight="1">
      <c r="A110" s="37"/>
      <c r="B110" s="38"/>
      <c r="C110" s="195" t="s">
        <v>181</v>
      </c>
      <c r="D110" s="195" t="s">
        <v>116</v>
      </c>
      <c r="E110" s="196" t="s">
        <v>182</v>
      </c>
      <c r="F110" s="197" t="s">
        <v>183</v>
      </c>
      <c r="G110" s="198" t="s">
        <v>119</v>
      </c>
      <c r="H110" s="199">
        <v>3</v>
      </c>
      <c r="I110" s="200"/>
      <c r="J110" s="201">
        <f>ROUND(I110*H110,2)</f>
        <v>0</v>
      </c>
      <c r="K110" s="197" t="s">
        <v>120</v>
      </c>
      <c r="L110" s="43"/>
      <c r="M110" s="202" t="s">
        <v>19</v>
      </c>
      <c r="N110" s="203" t="s">
        <v>42</v>
      </c>
      <c r="O110" s="83"/>
      <c r="P110" s="204">
        <f>O110*H110</f>
        <v>0</v>
      </c>
      <c r="Q110" s="204">
        <v>0</v>
      </c>
      <c r="R110" s="204">
        <f>Q110*H110</f>
        <v>0</v>
      </c>
      <c r="S110" s="204">
        <v>0</v>
      </c>
      <c r="T110" s="20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06" t="s">
        <v>79</v>
      </c>
      <c r="AT110" s="206" t="s">
        <v>116</v>
      </c>
      <c r="AU110" s="206" t="s">
        <v>79</v>
      </c>
      <c r="AY110" s="16" t="s">
        <v>115</v>
      </c>
      <c r="BE110" s="207">
        <f>IF(N110="základní",J110,0)</f>
        <v>0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6" t="s">
        <v>79</v>
      </c>
      <c r="BK110" s="207">
        <f>ROUND(I110*H110,2)</f>
        <v>0</v>
      </c>
      <c r="BL110" s="16" t="s">
        <v>79</v>
      </c>
      <c r="BM110" s="206" t="s">
        <v>184</v>
      </c>
    </row>
    <row r="111" s="2" customFormat="1">
      <c r="A111" s="37"/>
      <c r="B111" s="38"/>
      <c r="C111" s="39"/>
      <c r="D111" s="208" t="s">
        <v>122</v>
      </c>
      <c r="E111" s="39"/>
      <c r="F111" s="209" t="s">
        <v>185</v>
      </c>
      <c r="G111" s="39"/>
      <c r="H111" s="39"/>
      <c r="I111" s="210"/>
      <c r="J111" s="39"/>
      <c r="K111" s="39"/>
      <c r="L111" s="43"/>
      <c r="M111" s="225"/>
      <c r="N111" s="226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122</v>
      </c>
      <c r="AU111" s="16" t="s">
        <v>79</v>
      </c>
    </row>
    <row r="112" s="2" customFormat="1" ht="16.5" customHeight="1">
      <c r="A112" s="37"/>
      <c r="B112" s="38"/>
      <c r="C112" s="195" t="s">
        <v>186</v>
      </c>
      <c r="D112" s="195" t="s">
        <v>116</v>
      </c>
      <c r="E112" s="196" t="s">
        <v>187</v>
      </c>
      <c r="F112" s="197" t="s">
        <v>188</v>
      </c>
      <c r="G112" s="198" t="s">
        <v>119</v>
      </c>
      <c r="H112" s="199">
        <v>5</v>
      </c>
      <c r="I112" s="200"/>
      <c r="J112" s="201">
        <f>ROUND(I112*H112,2)</f>
        <v>0</v>
      </c>
      <c r="K112" s="197" t="s">
        <v>120</v>
      </c>
      <c r="L112" s="43"/>
      <c r="M112" s="202" t="s">
        <v>19</v>
      </c>
      <c r="N112" s="203" t="s">
        <v>42</v>
      </c>
      <c r="O112" s="83"/>
      <c r="P112" s="204">
        <f>O112*H112</f>
        <v>0</v>
      </c>
      <c r="Q112" s="204">
        <v>0</v>
      </c>
      <c r="R112" s="204">
        <f>Q112*H112</f>
        <v>0</v>
      </c>
      <c r="S112" s="204">
        <v>0</v>
      </c>
      <c r="T112" s="20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06" t="s">
        <v>79</v>
      </c>
      <c r="AT112" s="206" t="s">
        <v>116</v>
      </c>
      <c r="AU112" s="206" t="s">
        <v>79</v>
      </c>
      <c r="AY112" s="16" t="s">
        <v>115</v>
      </c>
      <c r="BE112" s="207">
        <f>IF(N112="základní",J112,0)</f>
        <v>0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6" t="s">
        <v>79</v>
      </c>
      <c r="BK112" s="207">
        <f>ROUND(I112*H112,2)</f>
        <v>0</v>
      </c>
      <c r="BL112" s="16" t="s">
        <v>79</v>
      </c>
      <c r="BM112" s="206" t="s">
        <v>189</v>
      </c>
    </row>
    <row r="113" s="2" customFormat="1">
      <c r="A113" s="37"/>
      <c r="B113" s="38"/>
      <c r="C113" s="39"/>
      <c r="D113" s="208" t="s">
        <v>122</v>
      </c>
      <c r="E113" s="39"/>
      <c r="F113" s="209" t="s">
        <v>190</v>
      </c>
      <c r="G113" s="39"/>
      <c r="H113" s="39"/>
      <c r="I113" s="210"/>
      <c r="J113" s="39"/>
      <c r="K113" s="39"/>
      <c r="L113" s="43"/>
      <c r="M113" s="225"/>
      <c r="N113" s="226"/>
      <c r="O113" s="83"/>
      <c r="P113" s="83"/>
      <c r="Q113" s="83"/>
      <c r="R113" s="83"/>
      <c r="S113" s="83"/>
      <c r="T113" s="84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6" t="s">
        <v>122</v>
      </c>
      <c r="AU113" s="16" t="s">
        <v>79</v>
      </c>
    </row>
    <row r="114" s="2" customFormat="1" ht="16.5" customHeight="1">
      <c r="A114" s="37"/>
      <c r="B114" s="38"/>
      <c r="C114" s="195" t="s">
        <v>191</v>
      </c>
      <c r="D114" s="195" t="s">
        <v>116</v>
      </c>
      <c r="E114" s="196" t="s">
        <v>192</v>
      </c>
      <c r="F114" s="197" t="s">
        <v>193</v>
      </c>
      <c r="G114" s="198" t="s">
        <v>119</v>
      </c>
      <c r="H114" s="199">
        <v>8</v>
      </c>
      <c r="I114" s="200"/>
      <c r="J114" s="201">
        <f>ROUND(I114*H114,2)</f>
        <v>0</v>
      </c>
      <c r="K114" s="197" t="s">
        <v>120</v>
      </c>
      <c r="L114" s="43"/>
      <c r="M114" s="202" t="s">
        <v>19</v>
      </c>
      <c r="N114" s="203" t="s">
        <v>42</v>
      </c>
      <c r="O114" s="83"/>
      <c r="P114" s="204">
        <f>O114*H114</f>
        <v>0</v>
      </c>
      <c r="Q114" s="204">
        <v>0</v>
      </c>
      <c r="R114" s="204">
        <f>Q114*H114</f>
        <v>0</v>
      </c>
      <c r="S114" s="204">
        <v>0</v>
      </c>
      <c r="T114" s="20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06" t="s">
        <v>79</v>
      </c>
      <c r="AT114" s="206" t="s">
        <v>116</v>
      </c>
      <c r="AU114" s="206" t="s">
        <v>79</v>
      </c>
      <c r="AY114" s="16" t="s">
        <v>115</v>
      </c>
      <c r="BE114" s="207">
        <f>IF(N114="základní",J114,0)</f>
        <v>0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6" t="s">
        <v>79</v>
      </c>
      <c r="BK114" s="207">
        <f>ROUND(I114*H114,2)</f>
        <v>0</v>
      </c>
      <c r="BL114" s="16" t="s">
        <v>79</v>
      </c>
      <c r="BM114" s="206" t="s">
        <v>194</v>
      </c>
    </row>
    <row r="115" s="2" customFormat="1">
      <c r="A115" s="37"/>
      <c r="B115" s="38"/>
      <c r="C115" s="39"/>
      <c r="D115" s="208" t="s">
        <v>122</v>
      </c>
      <c r="E115" s="39"/>
      <c r="F115" s="209" t="s">
        <v>195</v>
      </c>
      <c r="G115" s="39"/>
      <c r="H115" s="39"/>
      <c r="I115" s="210"/>
      <c r="J115" s="39"/>
      <c r="K115" s="39"/>
      <c r="L115" s="43"/>
      <c r="M115" s="211"/>
      <c r="N115" s="212"/>
      <c r="O115" s="213"/>
      <c r="P115" s="213"/>
      <c r="Q115" s="213"/>
      <c r="R115" s="213"/>
      <c r="S115" s="213"/>
      <c r="T115" s="214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6" t="s">
        <v>122</v>
      </c>
      <c r="AU115" s="16" t="s">
        <v>79</v>
      </c>
    </row>
    <row r="116" s="2" customFormat="1" ht="6.96" customHeight="1">
      <c r="A116" s="37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43"/>
      <c r="M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</sheetData>
  <sheetProtection sheet="1" autoFilter="0" formatColumns="0" formatRows="0" objects="1" scenarios="1" spinCount="100000" saltValue="VdQwS5b1V9RmlY/2L8NKpMO7rBhR6E0vzibekgSgVbCnRzhOL1LJ92XbxDlrfNSMZhNBhTlpSQLshOJJ0zBtog==" hashValue="J8nkhp+CDfWt5XPz9qeGYW4a0WcCub7nJlxAjM+xZB70nIeWS0JzhSrMWuyydH6D+3mq1vaEyAbtbV3ees33XA==" algorithmName="SHA-512" password="CC35"/>
  <autoFilter ref="C79:K11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87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81</v>
      </c>
    </row>
    <row r="4" s="1" customFormat="1" ht="24.96" customHeight="1">
      <c r="B4" s="19"/>
      <c r="D4" s="129" t="s">
        <v>91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 xml:space="preserve">Servis klimatizace v obvodu  SSZT Pardubice OŘ Hradec Králové2026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92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196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4. 2. 2026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28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">
        <v>34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35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37</v>
      </c>
      <c r="E30" s="37"/>
      <c r="F30" s="37"/>
      <c r="G30" s="37"/>
      <c r="H30" s="37"/>
      <c r="I30" s="37"/>
      <c r="J30" s="143">
        <f>ROUND(J85,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39</v>
      </c>
      <c r="G32" s="37"/>
      <c r="H32" s="37"/>
      <c r="I32" s="144" t="s">
        <v>38</v>
      </c>
      <c r="J32" s="144" t="s">
        <v>40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41</v>
      </c>
      <c r="E33" s="131" t="s">
        <v>42</v>
      </c>
      <c r="F33" s="146">
        <f>ROUND((SUM(BE85:BE212)),  2)</f>
        <v>0</v>
      </c>
      <c r="G33" s="37"/>
      <c r="H33" s="37"/>
      <c r="I33" s="147">
        <v>0.20999999999999999</v>
      </c>
      <c r="J33" s="146">
        <f>ROUND(((SUM(BE85:BE212))*I33),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43</v>
      </c>
      <c r="F34" s="146">
        <f>ROUND((SUM(BF85:BF212)),  2)</f>
        <v>0</v>
      </c>
      <c r="G34" s="37"/>
      <c r="H34" s="37"/>
      <c r="I34" s="147">
        <v>0.12</v>
      </c>
      <c r="J34" s="146">
        <f>ROUND(((SUM(BF85:BF212))*I34),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44</v>
      </c>
      <c r="F35" s="146">
        <f>ROUND((SUM(BG85:BG212)),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45</v>
      </c>
      <c r="F36" s="146">
        <f>ROUND((SUM(BH85:BH212)),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46</v>
      </c>
      <c r="F37" s="146">
        <f>ROUND((SUM(BI85:BI212)),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94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 xml:space="preserve">Servis klimatizace v obvodu  SSZT Pardubice OŘ Hradec Králové2026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92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PS03 - Klimatizace URS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oblast SSZT Pardubice</v>
      </c>
      <c r="G52" s="39"/>
      <c r="H52" s="39"/>
      <c r="I52" s="31" t="s">
        <v>23</v>
      </c>
      <c r="J52" s="71" t="str">
        <f>IF(J12="","",J12)</f>
        <v>4. 2. 2026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>Slezák Jiří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95</v>
      </c>
      <c r="D57" s="161"/>
      <c r="E57" s="161"/>
      <c r="F57" s="161"/>
      <c r="G57" s="161"/>
      <c r="H57" s="161"/>
      <c r="I57" s="161"/>
      <c r="J57" s="162" t="s">
        <v>96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69</v>
      </c>
      <c r="D59" s="39"/>
      <c r="E59" s="39"/>
      <c r="F59" s="39"/>
      <c r="G59" s="39"/>
      <c r="H59" s="39"/>
      <c r="I59" s="39"/>
      <c r="J59" s="101">
        <f>J85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97</v>
      </c>
    </row>
    <row r="60" s="9" customFormat="1" ht="24.96" customHeight="1">
      <c r="A60" s="9"/>
      <c r="B60" s="164"/>
      <c r="C60" s="165"/>
      <c r="D60" s="166" t="s">
        <v>197</v>
      </c>
      <c r="E60" s="167"/>
      <c r="F60" s="167"/>
      <c r="G60" s="167"/>
      <c r="H60" s="167"/>
      <c r="I60" s="167"/>
      <c r="J60" s="168">
        <f>J114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7"/>
      <c r="C61" s="228"/>
      <c r="D61" s="229" t="s">
        <v>198</v>
      </c>
      <c r="E61" s="230"/>
      <c r="F61" s="230"/>
      <c r="G61" s="230"/>
      <c r="H61" s="230"/>
      <c r="I61" s="230"/>
      <c r="J61" s="231">
        <f>J115</f>
        <v>0</v>
      </c>
      <c r="K61" s="228"/>
      <c r="L61" s="23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9" customFormat="1" ht="24.96" customHeight="1">
      <c r="A62" s="9"/>
      <c r="B62" s="164"/>
      <c r="C62" s="165"/>
      <c r="D62" s="166" t="s">
        <v>199</v>
      </c>
      <c r="E62" s="167"/>
      <c r="F62" s="167"/>
      <c r="G62" s="167"/>
      <c r="H62" s="167"/>
      <c r="I62" s="167"/>
      <c r="J62" s="168">
        <f>J125</f>
        <v>0</v>
      </c>
      <c r="K62" s="165"/>
      <c r="L62" s="16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2" customFormat="1" ht="19.92" customHeight="1">
      <c r="A63" s="12"/>
      <c r="B63" s="227"/>
      <c r="C63" s="228"/>
      <c r="D63" s="229" t="s">
        <v>200</v>
      </c>
      <c r="E63" s="230"/>
      <c r="F63" s="230"/>
      <c r="G63" s="230"/>
      <c r="H63" s="230"/>
      <c r="I63" s="230"/>
      <c r="J63" s="231">
        <f>J126</f>
        <v>0</v>
      </c>
      <c r="K63" s="228"/>
      <c r="L63" s="23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7"/>
      <c r="C64" s="228"/>
      <c r="D64" s="229" t="s">
        <v>201</v>
      </c>
      <c r="E64" s="230"/>
      <c r="F64" s="230"/>
      <c r="G64" s="230"/>
      <c r="H64" s="230"/>
      <c r="I64" s="230"/>
      <c r="J64" s="231">
        <f>J130</f>
        <v>0</v>
      </c>
      <c r="K64" s="228"/>
      <c r="L64" s="23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7"/>
      <c r="C65" s="228"/>
      <c r="D65" s="229" t="s">
        <v>202</v>
      </c>
      <c r="E65" s="230"/>
      <c r="F65" s="230"/>
      <c r="G65" s="230"/>
      <c r="H65" s="230"/>
      <c r="I65" s="230"/>
      <c r="J65" s="231">
        <f>J134</f>
        <v>0</v>
      </c>
      <c r="K65" s="228"/>
      <c r="L65" s="23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2" customFormat="1" ht="21.84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6.96" customHeight="1">
      <c r="A67" s="37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="2" customFormat="1" ht="6.96" customHeight="1">
      <c r="A71" s="37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2" t="s">
        <v>99</v>
      </c>
      <c r="D72" s="39"/>
      <c r="E72" s="39"/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16</v>
      </c>
      <c r="D74" s="39"/>
      <c r="E74" s="39"/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9"/>
      <c r="D75" s="39"/>
      <c r="E75" s="159" t="str">
        <f>E7</f>
        <v xml:space="preserve">Servis klimatizace v obvodu  SSZT Pardubice OŘ Hradec Králové2026</v>
      </c>
      <c r="F75" s="31"/>
      <c r="G75" s="31"/>
      <c r="H75" s="31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92</v>
      </c>
      <c r="D76" s="39"/>
      <c r="E76" s="39"/>
      <c r="F76" s="39"/>
      <c r="G76" s="39"/>
      <c r="H76" s="39"/>
      <c r="I76" s="39"/>
      <c r="J76" s="39"/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68" t="str">
        <f>E9</f>
        <v>PS03 - Klimatizace URS</v>
      </c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21</v>
      </c>
      <c r="D79" s="39"/>
      <c r="E79" s="39"/>
      <c r="F79" s="26" t="str">
        <f>F12</f>
        <v>oblast SSZT Pardubice</v>
      </c>
      <c r="G79" s="39"/>
      <c r="H79" s="39"/>
      <c r="I79" s="31" t="s">
        <v>23</v>
      </c>
      <c r="J79" s="71" t="str">
        <f>IF(J12="","",J12)</f>
        <v>4. 2. 2026</v>
      </c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1" t="s">
        <v>25</v>
      </c>
      <c r="D81" s="39"/>
      <c r="E81" s="39"/>
      <c r="F81" s="26" t="str">
        <f>E15</f>
        <v xml:space="preserve"> </v>
      </c>
      <c r="G81" s="39"/>
      <c r="H81" s="39"/>
      <c r="I81" s="31" t="s">
        <v>31</v>
      </c>
      <c r="J81" s="35" t="str">
        <f>E21</f>
        <v xml:space="preserve"> </v>
      </c>
      <c r="K81" s="39"/>
      <c r="L81" s="13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29</v>
      </c>
      <c r="D82" s="39"/>
      <c r="E82" s="39"/>
      <c r="F82" s="26" t="str">
        <f>IF(E18="","",E18)</f>
        <v>Vyplň údaj</v>
      </c>
      <c r="G82" s="39"/>
      <c r="H82" s="39"/>
      <c r="I82" s="31" t="s">
        <v>33</v>
      </c>
      <c r="J82" s="35" t="str">
        <f>E24</f>
        <v>Slezák Jiří</v>
      </c>
      <c r="K82" s="39"/>
      <c r="L82" s="13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0.32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3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10" customFormat="1" ht="29.28" customHeight="1">
      <c r="A84" s="170"/>
      <c r="B84" s="171"/>
      <c r="C84" s="172" t="s">
        <v>100</v>
      </c>
      <c r="D84" s="173" t="s">
        <v>56</v>
      </c>
      <c r="E84" s="173" t="s">
        <v>52</v>
      </c>
      <c r="F84" s="173" t="s">
        <v>53</v>
      </c>
      <c r="G84" s="173" t="s">
        <v>101</v>
      </c>
      <c r="H84" s="173" t="s">
        <v>102</v>
      </c>
      <c r="I84" s="173" t="s">
        <v>103</v>
      </c>
      <c r="J84" s="173" t="s">
        <v>96</v>
      </c>
      <c r="K84" s="174" t="s">
        <v>104</v>
      </c>
      <c r="L84" s="175"/>
      <c r="M84" s="91" t="s">
        <v>19</v>
      </c>
      <c r="N84" s="92" t="s">
        <v>41</v>
      </c>
      <c r="O84" s="92" t="s">
        <v>105</v>
      </c>
      <c r="P84" s="92" t="s">
        <v>106</v>
      </c>
      <c r="Q84" s="92" t="s">
        <v>107</v>
      </c>
      <c r="R84" s="92" t="s">
        <v>108</v>
      </c>
      <c r="S84" s="92" t="s">
        <v>109</v>
      </c>
      <c r="T84" s="93" t="s">
        <v>110</v>
      </c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</row>
    <row r="85" s="2" customFormat="1" ht="22.8" customHeight="1">
      <c r="A85" s="37"/>
      <c r="B85" s="38"/>
      <c r="C85" s="98" t="s">
        <v>111</v>
      </c>
      <c r="D85" s="39"/>
      <c r="E85" s="39"/>
      <c r="F85" s="39"/>
      <c r="G85" s="39"/>
      <c r="H85" s="39"/>
      <c r="I85" s="39"/>
      <c r="J85" s="176">
        <f>BK85</f>
        <v>0</v>
      </c>
      <c r="K85" s="39"/>
      <c r="L85" s="43"/>
      <c r="M85" s="94"/>
      <c r="N85" s="177"/>
      <c r="O85" s="95"/>
      <c r="P85" s="178">
        <f>P86+SUM(P87:P114)+P125</f>
        <v>0</v>
      </c>
      <c r="Q85" s="95"/>
      <c r="R85" s="178">
        <f>R86+SUM(R87:R114)+R125</f>
        <v>0.19547999999999999</v>
      </c>
      <c r="S85" s="95"/>
      <c r="T85" s="179">
        <f>T86+SUM(T87:T114)+T125</f>
        <v>0.10779999999999999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70</v>
      </c>
      <c r="AU85" s="16" t="s">
        <v>97</v>
      </c>
      <c r="BK85" s="180">
        <f>BK86+SUM(BK87:BK114)+BK125</f>
        <v>0</v>
      </c>
    </row>
    <row r="86" s="2" customFormat="1" ht="16.5" customHeight="1">
      <c r="A86" s="37"/>
      <c r="B86" s="38"/>
      <c r="C86" s="215" t="s">
        <v>79</v>
      </c>
      <c r="D86" s="215" t="s">
        <v>125</v>
      </c>
      <c r="E86" s="216" t="s">
        <v>203</v>
      </c>
      <c r="F86" s="217" t="s">
        <v>204</v>
      </c>
      <c r="G86" s="218" t="s">
        <v>144</v>
      </c>
      <c r="H86" s="219">
        <v>50</v>
      </c>
      <c r="I86" s="220"/>
      <c r="J86" s="221">
        <f>ROUND(I86*H86,2)</f>
        <v>0</v>
      </c>
      <c r="K86" s="217" t="s">
        <v>205</v>
      </c>
      <c r="L86" s="222"/>
      <c r="M86" s="223" t="s">
        <v>19</v>
      </c>
      <c r="N86" s="224" t="s">
        <v>42</v>
      </c>
      <c r="O86" s="83"/>
      <c r="P86" s="204">
        <f>O86*H86</f>
        <v>0</v>
      </c>
      <c r="Q86" s="204">
        <v>8.0000000000000007E-05</v>
      </c>
      <c r="R86" s="204">
        <f>Q86*H86</f>
        <v>0.0040000000000000001</v>
      </c>
      <c r="S86" s="204">
        <v>0</v>
      </c>
      <c r="T86" s="205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206" t="s">
        <v>81</v>
      </c>
      <c r="AT86" s="206" t="s">
        <v>125</v>
      </c>
      <c r="AU86" s="206" t="s">
        <v>71</v>
      </c>
      <c r="AY86" s="16" t="s">
        <v>115</v>
      </c>
      <c r="BE86" s="207">
        <f>IF(N86="základní",J86,0)</f>
        <v>0</v>
      </c>
      <c r="BF86" s="207">
        <f>IF(N86="snížená",J86,0)</f>
        <v>0</v>
      </c>
      <c r="BG86" s="207">
        <f>IF(N86="zákl. přenesená",J86,0)</f>
        <v>0</v>
      </c>
      <c r="BH86" s="207">
        <f>IF(N86="sníž. přenesená",J86,0)</f>
        <v>0</v>
      </c>
      <c r="BI86" s="207">
        <f>IF(N86="nulová",J86,0)</f>
        <v>0</v>
      </c>
      <c r="BJ86" s="16" t="s">
        <v>79</v>
      </c>
      <c r="BK86" s="207">
        <f>ROUND(I86*H86,2)</f>
        <v>0</v>
      </c>
      <c r="BL86" s="16" t="s">
        <v>79</v>
      </c>
      <c r="BM86" s="206" t="s">
        <v>206</v>
      </c>
    </row>
    <row r="87" s="2" customFormat="1">
      <c r="A87" s="37"/>
      <c r="B87" s="38"/>
      <c r="C87" s="39"/>
      <c r="D87" s="208" t="s">
        <v>122</v>
      </c>
      <c r="E87" s="39"/>
      <c r="F87" s="209" t="s">
        <v>204</v>
      </c>
      <c r="G87" s="39"/>
      <c r="H87" s="39"/>
      <c r="I87" s="210"/>
      <c r="J87" s="39"/>
      <c r="K87" s="39"/>
      <c r="L87" s="43"/>
      <c r="M87" s="225"/>
      <c r="N87" s="226"/>
      <c r="O87" s="83"/>
      <c r="P87" s="83"/>
      <c r="Q87" s="83"/>
      <c r="R87" s="83"/>
      <c r="S87" s="83"/>
      <c r="T87" s="84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6" t="s">
        <v>122</v>
      </c>
      <c r="AU87" s="16" t="s">
        <v>71</v>
      </c>
    </row>
    <row r="88" s="2" customFormat="1" ht="16.5" customHeight="1">
      <c r="A88" s="37"/>
      <c r="B88" s="38"/>
      <c r="C88" s="215" t="s">
        <v>81</v>
      </c>
      <c r="D88" s="215" t="s">
        <v>125</v>
      </c>
      <c r="E88" s="216" t="s">
        <v>207</v>
      </c>
      <c r="F88" s="217" t="s">
        <v>208</v>
      </c>
      <c r="G88" s="218" t="s">
        <v>119</v>
      </c>
      <c r="H88" s="219">
        <v>1</v>
      </c>
      <c r="I88" s="220"/>
      <c r="J88" s="221">
        <f>ROUND(I88*H88,2)</f>
        <v>0</v>
      </c>
      <c r="K88" s="217" t="s">
        <v>205</v>
      </c>
      <c r="L88" s="222"/>
      <c r="M88" s="223" t="s">
        <v>19</v>
      </c>
      <c r="N88" s="224" t="s">
        <v>42</v>
      </c>
      <c r="O88" s="83"/>
      <c r="P88" s="204">
        <f>O88*H88</f>
        <v>0</v>
      </c>
      <c r="Q88" s="204">
        <v>0.029000000000000001</v>
      </c>
      <c r="R88" s="204">
        <f>Q88*H88</f>
        <v>0.029000000000000001</v>
      </c>
      <c r="S88" s="204">
        <v>0</v>
      </c>
      <c r="T88" s="20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06" t="s">
        <v>81</v>
      </c>
      <c r="AT88" s="206" t="s">
        <v>125</v>
      </c>
      <c r="AU88" s="206" t="s">
        <v>71</v>
      </c>
      <c r="AY88" s="16" t="s">
        <v>115</v>
      </c>
      <c r="BE88" s="207">
        <f>IF(N88="základní",J88,0)</f>
        <v>0</v>
      </c>
      <c r="BF88" s="207">
        <f>IF(N88="snížená",J88,0)</f>
        <v>0</v>
      </c>
      <c r="BG88" s="207">
        <f>IF(N88="zákl. přenesená",J88,0)</f>
        <v>0</v>
      </c>
      <c r="BH88" s="207">
        <f>IF(N88="sníž. přenesená",J88,0)</f>
        <v>0</v>
      </c>
      <c r="BI88" s="207">
        <f>IF(N88="nulová",J88,0)</f>
        <v>0</v>
      </c>
      <c r="BJ88" s="16" t="s">
        <v>79</v>
      </c>
      <c r="BK88" s="207">
        <f>ROUND(I88*H88,2)</f>
        <v>0</v>
      </c>
      <c r="BL88" s="16" t="s">
        <v>79</v>
      </c>
      <c r="BM88" s="206" t="s">
        <v>209</v>
      </c>
    </row>
    <row r="89" s="2" customFormat="1">
      <c r="A89" s="37"/>
      <c r="B89" s="38"/>
      <c r="C89" s="39"/>
      <c r="D89" s="208" t="s">
        <v>122</v>
      </c>
      <c r="E89" s="39"/>
      <c r="F89" s="209" t="s">
        <v>208</v>
      </c>
      <c r="G89" s="39"/>
      <c r="H89" s="39"/>
      <c r="I89" s="210"/>
      <c r="J89" s="39"/>
      <c r="K89" s="39"/>
      <c r="L89" s="43"/>
      <c r="M89" s="225"/>
      <c r="N89" s="226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122</v>
      </c>
      <c r="AU89" s="16" t="s">
        <v>71</v>
      </c>
    </row>
    <row r="90" s="2" customFormat="1" ht="16.5" customHeight="1">
      <c r="A90" s="37"/>
      <c r="B90" s="38"/>
      <c r="C90" s="215" t="s">
        <v>132</v>
      </c>
      <c r="D90" s="215" t="s">
        <v>125</v>
      </c>
      <c r="E90" s="216" t="s">
        <v>210</v>
      </c>
      <c r="F90" s="217" t="s">
        <v>211</v>
      </c>
      <c r="G90" s="218" t="s">
        <v>119</v>
      </c>
      <c r="H90" s="219">
        <v>1</v>
      </c>
      <c r="I90" s="220"/>
      <c r="J90" s="221">
        <f>ROUND(I90*H90,2)</f>
        <v>0</v>
      </c>
      <c r="K90" s="217" t="s">
        <v>205</v>
      </c>
      <c r="L90" s="222"/>
      <c r="M90" s="223" t="s">
        <v>19</v>
      </c>
      <c r="N90" s="224" t="s">
        <v>42</v>
      </c>
      <c r="O90" s="83"/>
      <c r="P90" s="204">
        <f>O90*H90</f>
        <v>0</v>
      </c>
      <c r="Q90" s="204">
        <v>0.034000000000000002</v>
      </c>
      <c r="R90" s="204">
        <f>Q90*H90</f>
        <v>0.034000000000000002</v>
      </c>
      <c r="S90" s="204">
        <v>0</v>
      </c>
      <c r="T90" s="20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06" t="s">
        <v>81</v>
      </c>
      <c r="AT90" s="206" t="s">
        <v>125</v>
      </c>
      <c r="AU90" s="206" t="s">
        <v>71</v>
      </c>
      <c r="AY90" s="16" t="s">
        <v>115</v>
      </c>
      <c r="BE90" s="207">
        <f>IF(N90="základní",J90,0)</f>
        <v>0</v>
      </c>
      <c r="BF90" s="207">
        <f>IF(N90="snížená",J90,0)</f>
        <v>0</v>
      </c>
      <c r="BG90" s="207">
        <f>IF(N90="zákl. přenesená",J90,0)</f>
        <v>0</v>
      </c>
      <c r="BH90" s="207">
        <f>IF(N90="sníž. přenesená",J90,0)</f>
        <v>0</v>
      </c>
      <c r="BI90" s="207">
        <f>IF(N90="nulová",J90,0)</f>
        <v>0</v>
      </c>
      <c r="BJ90" s="16" t="s">
        <v>79</v>
      </c>
      <c r="BK90" s="207">
        <f>ROUND(I90*H90,2)</f>
        <v>0</v>
      </c>
      <c r="BL90" s="16" t="s">
        <v>79</v>
      </c>
      <c r="BM90" s="206" t="s">
        <v>212</v>
      </c>
    </row>
    <row r="91" s="2" customFormat="1">
      <c r="A91" s="37"/>
      <c r="B91" s="38"/>
      <c r="C91" s="39"/>
      <c r="D91" s="208" t="s">
        <v>122</v>
      </c>
      <c r="E91" s="39"/>
      <c r="F91" s="209" t="s">
        <v>211</v>
      </c>
      <c r="G91" s="39"/>
      <c r="H91" s="39"/>
      <c r="I91" s="210"/>
      <c r="J91" s="39"/>
      <c r="K91" s="39"/>
      <c r="L91" s="43"/>
      <c r="M91" s="225"/>
      <c r="N91" s="226"/>
      <c r="O91" s="83"/>
      <c r="P91" s="83"/>
      <c r="Q91" s="83"/>
      <c r="R91" s="83"/>
      <c r="S91" s="83"/>
      <c r="T91" s="84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122</v>
      </c>
      <c r="AU91" s="16" t="s">
        <v>71</v>
      </c>
    </row>
    <row r="92" s="2" customFormat="1" ht="16.5" customHeight="1">
      <c r="A92" s="37"/>
      <c r="B92" s="38"/>
      <c r="C92" s="215" t="s">
        <v>114</v>
      </c>
      <c r="D92" s="215" t="s">
        <v>125</v>
      </c>
      <c r="E92" s="216" t="s">
        <v>213</v>
      </c>
      <c r="F92" s="217" t="s">
        <v>214</v>
      </c>
      <c r="G92" s="218" t="s">
        <v>119</v>
      </c>
      <c r="H92" s="219">
        <v>1</v>
      </c>
      <c r="I92" s="220"/>
      <c r="J92" s="221">
        <f>ROUND(I92*H92,2)</f>
        <v>0</v>
      </c>
      <c r="K92" s="217" t="s">
        <v>205</v>
      </c>
      <c r="L92" s="222"/>
      <c r="M92" s="223" t="s">
        <v>19</v>
      </c>
      <c r="N92" s="224" t="s">
        <v>42</v>
      </c>
      <c r="O92" s="83"/>
      <c r="P92" s="204">
        <f>O92*H92</f>
        <v>0</v>
      </c>
      <c r="Q92" s="204">
        <v>0.045999999999999999</v>
      </c>
      <c r="R92" s="204">
        <f>Q92*H92</f>
        <v>0.045999999999999999</v>
      </c>
      <c r="S92" s="204">
        <v>0</v>
      </c>
      <c r="T92" s="20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06" t="s">
        <v>81</v>
      </c>
      <c r="AT92" s="206" t="s">
        <v>125</v>
      </c>
      <c r="AU92" s="206" t="s">
        <v>71</v>
      </c>
      <c r="AY92" s="16" t="s">
        <v>115</v>
      </c>
      <c r="BE92" s="207">
        <f>IF(N92="základní",J92,0)</f>
        <v>0</v>
      </c>
      <c r="BF92" s="207">
        <f>IF(N92="snížená",J92,0)</f>
        <v>0</v>
      </c>
      <c r="BG92" s="207">
        <f>IF(N92="zákl. přenesená",J92,0)</f>
        <v>0</v>
      </c>
      <c r="BH92" s="207">
        <f>IF(N92="sníž. přenesená",J92,0)</f>
        <v>0</v>
      </c>
      <c r="BI92" s="207">
        <f>IF(N92="nulová",J92,0)</f>
        <v>0</v>
      </c>
      <c r="BJ92" s="16" t="s">
        <v>79</v>
      </c>
      <c r="BK92" s="207">
        <f>ROUND(I92*H92,2)</f>
        <v>0</v>
      </c>
      <c r="BL92" s="16" t="s">
        <v>79</v>
      </c>
      <c r="BM92" s="206" t="s">
        <v>215</v>
      </c>
    </row>
    <row r="93" s="2" customFormat="1">
      <c r="A93" s="37"/>
      <c r="B93" s="38"/>
      <c r="C93" s="39"/>
      <c r="D93" s="208" t="s">
        <v>122</v>
      </c>
      <c r="E93" s="39"/>
      <c r="F93" s="209" t="s">
        <v>214</v>
      </c>
      <c r="G93" s="39"/>
      <c r="H93" s="39"/>
      <c r="I93" s="210"/>
      <c r="J93" s="39"/>
      <c r="K93" s="39"/>
      <c r="L93" s="43"/>
      <c r="M93" s="225"/>
      <c r="N93" s="226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122</v>
      </c>
      <c r="AU93" s="16" t="s">
        <v>71</v>
      </c>
    </row>
    <row r="94" s="2" customFormat="1" ht="16.5" customHeight="1">
      <c r="A94" s="37"/>
      <c r="B94" s="38"/>
      <c r="C94" s="215" t="s">
        <v>141</v>
      </c>
      <c r="D94" s="215" t="s">
        <v>125</v>
      </c>
      <c r="E94" s="216" t="s">
        <v>216</v>
      </c>
      <c r="F94" s="217" t="s">
        <v>217</v>
      </c>
      <c r="G94" s="218" t="s">
        <v>144</v>
      </c>
      <c r="H94" s="219">
        <v>10</v>
      </c>
      <c r="I94" s="220"/>
      <c r="J94" s="221">
        <f>ROUND(I94*H94,2)</f>
        <v>0</v>
      </c>
      <c r="K94" s="217" t="s">
        <v>205</v>
      </c>
      <c r="L94" s="222"/>
      <c r="M94" s="223" t="s">
        <v>19</v>
      </c>
      <c r="N94" s="224" t="s">
        <v>42</v>
      </c>
      <c r="O94" s="83"/>
      <c r="P94" s="204">
        <f>O94*H94</f>
        <v>0</v>
      </c>
      <c r="Q94" s="204">
        <v>0.001</v>
      </c>
      <c r="R94" s="204">
        <f>Q94*H94</f>
        <v>0.01</v>
      </c>
      <c r="S94" s="204">
        <v>0</v>
      </c>
      <c r="T94" s="20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06" t="s">
        <v>81</v>
      </c>
      <c r="AT94" s="206" t="s">
        <v>125</v>
      </c>
      <c r="AU94" s="206" t="s">
        <v>71</v>
      </c>
      <c r="AY94" s="16" t="s">
        <v>115</v>
      </c>
      <c r="BE94" s="207">
        <f>IF(N94="základní",J94,0)</f>
        <v>0</v>
      </c>
      <c r="BF94" s="207">
        <f>IF(N94="snížená",J94,0)</f>
        <v>0</v>
      </c>
      <c r="BG94" s="207">
        <f>IF(N94="zákl. přenesená",J94,0)</f>
        <v>0</v>
      </c>
      <c r="BH94" s="207">
        <f>IF(N94="sníž. přenesená",J94,0)</f>
        <v>0</v>
      </c>
      <c r="BI94" s="207">
        <f>IF(N94="nulová",J94,0)</f>
        <v>0</v>
      </c>
      <c r="BJ94" s="16" t="s">
        <v>79</v>
      </c>
      <c r="BK94" s="207">
        <f>ROUND(I94*H94,2)</f>
        <v>0</v>
      </c>
      <c r="BL94" s="16" t="s">
        <v>79</v>
      </c>
      <c r="BM94" s="206" t="s">
        <v>218</v>
      </c>
    </row>
    <row r="95" s="2" customFormat="1">
      <c r="A95" s="37"/>
      <c r="B95" s="38"/>
      <c r="C95" s="39"/>
      <c r="D95" s="208" t="s">
        <v>122</v>
      </c>
      <c r="E95" s="39"/>
      <c r="F95" s="209" t="s">
        <v>217</v>
      </c>
      <c r="G95" s="39"/>
      <c r="H95" s="39"/>
      <c r="I95" s="210"/>
      <c r="J95" s="39"/>
      <c r="K95" s="39"/>
      <c r="L95" s="43"/>
      <c r="M95" s="225"/>
      <c r="N95" s="226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122</v>
      </c>
      <c r="AU95" s="16" t="s">
        <v>71</v>
      </c>
    </row>
    <row r="96" s="2" customFormat="1" ht="16.5" customHeight="1">
      <c r="A96" s="37"/>
      <c r="B96" s="38"/>
      <c r="C96" s="215" t="s">
        <v>146</v>
      </c>
      <c r="D96" s="215" t="s">
        <v>125</v>
      </c>
      <c r="E96" s="216" t="s">
        <v>219</v>
      </c>
      <c r="F96" s="217" t="s">
        <v>220</v>
      </c>
      <c r="G96" s="218" t="s">
        <v>144</v>
      </c>
      <c r="H96" s="219">
        <v>10</v>
      </c>
      <c r="I96" s="220"/>
      <c r="J96" s="221">
        <f>ROUND(I96*H96,2)</f>
        <v>0</v>
      </c>
      <c r="K96" s="217" t="s">
        <v>205</v>
      </c>
      <c r="L96" s="222"/>
      <c r="M96" s="223" t="s">
        <v>19</v>
      </c>
      <c r="N96" s="224" t="s">
        <v>42</v>
      </c>
      <c r="O96" s="83"/>
      <c r="P96" s="204">
        <f>O96*H96</f>
        <v>0</v>
      </c>
      <c r="Q96" s="204">
        <v>0.0016000000000000001</v>
      </c>
      <c r="R96" s="204">
        <f>Q96*H96</f>
        <v>0.016</v>
      </c>
      <c r="S96" s="204">
        <v>0</v>
      </c>
      <c r="T96" s="20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06" t="s">
        <v>81</v>
      </c>
      <c r="AT96" s="206" t="s">
        <v>125</v>
      </c>
      <c r="AU96" s="206" t="s">
        <v>71</v>
      </c>
      <c r="AY96" s="16" t="s">
        <v>115</v>
      </c>
      <c r="BE96" s="207">
        <f>IF(N96="základní",J96,0)</f>
        <v>0</v>
      </c>
      <c r="BF96" s="207">
        <f>IF(N96="snížená",J96,0)</f>
        <v>0</v>
      </c>
      <c r="BG96" s="207">
        <f>IF(N96="zákl. přenesená",J96,0)</f>
        <v>0</v>
      </c>
      <c r="BH96" s="207">
        <f>IF(N96="sníž. přenesená",J96,0)</f>
        <v>0</v>
      </c>
      <c r="BI96" s="207">
        <f>IF(N96="nulová",J96,0)</f>
        <v>0</v>
      </c>
      <c r="BJ96" s="16" t="s">
        <v>79</v>
      </c>
      <c r="BK96" s="207">
        <f>ROUND(I96*H96,2)</f>
        <v>0</v>
      </c>
      <c r="BL96" s="16" t="s">
        <v>79</v>
      </c>
      <c r="BM96" s="206" t="s">
        <v>221</v>
      </c>
    </row>
    <row r="97" s="2" customFormat="1">
      <c r="A97" s="37"/>
      <c r="B97" s="38"/>
      <c r="C97" s="39"/>
      <c r="D97" s="208" t="s">
        <v>122</v>
      </c>
      <c r="E97" s="39"/>
      <c r="F97" s="209" t="s">
        <v>220</v>
      </c>
      <c r="G97" s="39"/>
      <c r="H97" s="39"/>
      <c r="I97" s="210"/>
      <c r="J97" s="39"/>
      <c r="K97" s="39"/>
      <c r="L97" s="43"/>
      <c r="M97" s="225"/>
      <c r="N97" s="226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122</v>
      </c>
      <c r="AU97" s="16" t="s">
        <v>71</v>
      </c>
    </row>
    <row r="98" s="2" customFormat="1" ht="16.5" customHeight="1">
      <c r="A98" s="37"/>
      <c r="B98" s="38"/>
      <c r="C98" s="215" t="s">
        <v>150</v>
      </c>
      <c r="D98" s="215" t="s">
        <v>125</v>
      </c>
      <c r="E98" s="216" t="s">
        <v>222</v>
      </c>
      <c r="F98" s="217" t="s">
        <v>223</v>
      </c>
      <c r="G98" s="218" t="s">
        <v>144</v>
      </c>
      <c r="H98" s="219">
        <v>50</v>
      </c>
      <c r="I98" s="220"/>
      <c r="J98" s="221">
        <f>ROUND(I98*H98,2)</f>
        <v>0</v>
      </c>
      <c r="K98" s="217" t="s">
        <v>205</v>
      </c>
      <c r="L98" s="222"/>
      <c r="M98" s="223" t="s">
        <v>19</v>
      </c>
      <c r="N98" s="224" t="s">
        <v>42</v>
      </c>
      <c r="O98" s="83"/>
      <c r="P98" s="204">
        <f>O98*H98</f>
        <v>0</v>
      </c>
      <c r="Q98" s="204">
        <v>0.00029999999999999997</v>
      </c>
      <c r="R98" s="204">
        <f>Q98*H98</f>
        <v>0.014999999999999999</v>
      </c>
      <c r="S98" s="204">
        <v>0</v>
      </c>
      <c r="T98" s="20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06" t="s">
        <v>81</v>
      </c>
      <c r="AT98" s="206" t="s">
        <v>125</v>
      </c>
      <c r="AU98" s="206" t="s">
        <v>71</v>
      </c>
      <c r="AY98" s="16" t="s">
        <v>115</v>
      </c>
      <c r="BE98" s="207">
        <f>IF(N98="základní",J98,0)</f>
        <v>0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6" t="s">
        <v>79</v>
      </c>
      <c r="BK98" s="207">
        <f>ROUND(I98*H98,2)</f>
        <v>0</v>
      </c>
      <c r="BL98" s="16" t="s">
        <v>79</v>
      </c>
      <c r="BM98" s="206" t="s">
        <v>224</v>
      </c>
    </row>
    <row r="99" s="2" customFormat="1">
      <c r="A99" s="37"/>
      <c r="B99" s="38"/>
      <c r="C99" s="39"/>
      <c r="D99" s="208" t="s">
        <v>122</v>
      </c>
      <c r="E99" s="39"/>
      <c r="F99" s="209" t="s">
        <v>223</v>
      </c>
      <c r="G99" s="39"/>
      <c r="H99" s="39"/>
      <c r="I99" s="210"/>
      <c r="J99" s="39"/>
      <c r="K99" s="39"/>
      <c r="L99" s="43"/>
      <c r="M99" s="225"/>
      <c r="N99" s="226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122</v>
      </c>
      <c r="AU99" s="16" t="s">
        <v>71</v>
      </c>
    </row>
    <row r="100" s="2" customFormat="1" ht="16.5" customHeight="1">
      <c r="A100" s="37"/>
      <c r="B100" s="38"/>
      <c r="C100" s="215" t="s">
        <v>154</v>
      </c>
      <c r="D100" s="215" t="s">
        <v>125</v>
      </c>
      <c r="E100" s="216" t="s">
        <v>225</v>
      </c>
      <c r="F100" s="217" t="s">
        <v>226</v>
      </c>
      <c r="G100" s="218" t="s">
        <v>144</v>
      </c>
      <c r="H100" s="219">
        <v>50</v>
      </c>
      <c r="I100" s="220"/>
      <c r="J100" s="221">
        <f>ROUND(I100*H100,2)</f>
        <v>0</v>
      </c>
      <c r="K100" s="217" t="s">
        <v>205</v>
      </c>
      <c r="L100" s="222"/>
      <c r="M100" s="223" t="s">
        <v>19</v>
      </c>
      <c r="N100" s="224" t="s">
        <v>42</v>
      </c>
      <c r="O100" s="83"/>
      <c r="P100" s="204">
        <f>O100*H100</f>
        <v>0</v>
      </c>
      <c r="Q100" s="204">
        <v>0.00029999999999999997</v>
      </c>
      <c r="R100" s="204">
        <f>Q100*H100</f>
        <v>0.014999999999999999</v>
      </c>
      <c r="S100" s="204">
        <v>0</v>
      </c>
      <c r="T100" s="20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06" t="s">
        <v>81</v>
      </c>
      <c r="AT100" s="206" t="s">
        <v>125</v>
      </c>
      <c r="AU100" s="206" t="s">
        <v>71</v>
      </c>
      <c r="AY100" s="16" t="s">
        <v>115</v>
      </c>
      <c r="BE100" s="207">
        <f>IF(N100="základní",J100,0)</f>
        <v>0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6" t="s">
        <v>79</v>
      </c>
      <c r="BK100" s="207">
        <f>ROUND(I100*H100,2)</f>
        <v>0</v>
      </c>
      <c r="BL100" s="16" t="s">
        <v>79</v>
      </c>
      <c r="BM100" s="206" t="s">
        <v>227</v>
      </c>
    </row>
    <row r="101" s="2" customFormat="1">
      <c r="A101" s="37"/>
      <c r="B101" s="38"/>
      <c r="C101" s="39"/>
      <c r="D101" s="208" t="s">
        <v>122</v>
      </c>
      <c r="E101" s="39"/>
      <c r="F101" s="209" t="s">
        <v>226</v>
      </c>
      <c r="G101" s="39"/>
      <c r="H101" s="39"/>
      <c r="I101" s="210"/>
      <c r="J101" s="39"/>
      <c r="K101" s="39"/>
      <c r="L101" s="43"/>
      <c r="M101" s="225"/>
      <c r="N101" s="226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122</v>
      </c>
      <c r="AU101" s="16" t="s">
        <v>71</v>
      </c>
    </row>
    <row r="102" s="2" customFormat="1" ht="16.5" customHeight="1">
      <c r="A102" s="37"/>
      <c r="B102" s="38"/>
      <c r="C102" s="215" t="s">
        <v>158</v>
      </c>
      <c r="D102" s="215" t="s">
        <v>125</v>
      </c>
      <c r="E102" s="216" t="s">
        <v>228</v>
      </c>
      <c r="F102" s="217" t="s">
        <v>229</v>
      </c>
      <c r="G102" s="218" t="s">
        <v>119</v>
      </c>
      <c r="H102" s="219">
        <v>10</v>
      </c>
      <c r="I102" s="220"/>
      <c r="J102" s="221">
        <f>ROUND(I102*H102,2)</f>
        <v>0</v>
      </c>
      <c r="K102" s="217" t="s">
        <v>205</v>
      </c>
      <c r="L102" s="222"/>
      <c r="M102" s="223" t="s">
        <v>19</v>
      </c>
      <c r="N102" s="224" t="s">
        <v>42</v>
      </c>
      <c r="O102" s="83"/>
      <c r="P102" s="204">
        <f>O102*H102</f>
        <v>0</v>
      </c>
      <c r="Q102" s="204">
        <v>5.0000000000000002E-05</v>
      </c>
      <c r="R102" s="204">
        <f>Q102*H102</f>
        <v>0.00050000000000000001</v>
      </c>
      <c r="S102" s="204">
        <v>0</v>
      </c>
      <c r="T102" s="20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06" t="s">
        <v>81</v>
      </c>
      <c r="AT102" s="206" t="s">
        <v>125</v>
      </c>
      <c r="AU102" s="206" t="s">
        <v>71</v>
      </c>
      <c r="AY102" s="16" t="s">
        <v>115</v>
      </c>
      <c r="BE102" s="207">
        <f>IF(N102="základní",J102,0)</f>
        <v>0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6" t="s">
        <v>79</v>
      </c>
      <c r="BK102" s="207">
        <f>ROUND(I102*H102,2)</f>
        <v>0</v>
      </c>
      <c r="BL102" s="16" t="s">
        <v>79</v>
      </c>
      <c r="BM102" s="206" t="s">
        <v>230</v>
      </c>
    </row>
    <row r="103" s="2" customFormat="1">
      <c r="A103" s="37"/>
      <c r="B103" s="38"/>
      <c r="C103" s="39"/>
      <c r="D103" s="208" t="s">
        <v>122</v>
      </c>
      <c r="E103" s="39"/>
      <c r="F103" s="209" t="s">
        <v>229</v>
      </c>
      <c r="G103" s="39"/>
      <c r="H103" s="39"/>
      <c r="I103" s="210"/>
      <c r="J103" s="39"/>
      <c r="K103" s="39"/>
      <c r="L103" s="43"/>
      <c r="M103" s="225"/>
      <c r="N103" s="226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122</v>
      </c>
      <c r="AU103" s="16" t="s">
        <v>71</v>
      </c>
    </row>
    <row r="104" s="2" customFormat="1" ht="16.5" customHeight="1">
      <c r="A104" s="37"/>
      <c r="B104" s="38"/>
      <c r="C104" s="215" t="s">
        <v>162</v>
      </c>
      <c r="D104" s="215" t="s">
        <v>125</v>
      </c>
      <c r="E104" s="216" t="s">
        <v>231</v>
      </c>
      <c r="F104" s="217" t="s">
        <v>232</v>
      </c>
      <c r="G104" s="218" t="s">
        <v>119</v>
      </c>
      <c r="H104" s="219">
        <v>2</v>
      </c>
      <c r="I104" s="220"/>
      <c r="J104" s="221">
        <f>ROUND(I104*H104,2)</f>
        <v>0</v>
      </c>
      <c r="K104" s="217" t="s">
        <v>205</v>
      </c>
      <c r="L104" s="222"/>
      <c r="M104" s="223" t="s">
        <v>19</v>
      </c>
      <c r="N104" s="224" t="s">
        <v>42</v>
      </c>
      <c r="O104" s="83"/>
      <c r="P104" s="204">
        <f>O104*H104</f>
        <v>0</v>
      </c>
      <c r="Q104" s="204">
        <v>0.0012800000000000001</v>
      </c>
      <c r="R104" s="204">
        <f>Q104*H104</f>
        <v>0.0025600000000000002</v>
      </c>
      <c r="S104" s="204">
        <v>0</v>
      </c>
      <c r="T104" s="20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06" t="s">
        <v>81</v>
      </c>
      <c r="AT104" s="206" t="s">
        <v>125</v>
      </c>
      <c r="AU104" s="206" t="s">
        <v>71</v>
      </c>
      <c r="AY104" s="16" t="s">
        <v>115</v>
      </c>
      <c r="BE104" s="207">
        <f>IF(N104="základní",J104,0)</f>
        <v>0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6" t="s">
        <v>79</v>
      </c>
      <c r="BK104" s="207">
        <f>ROUND(I104*H104,2)</f>
        <v>0</v>
      </c>
      <c r="BL104" s="16" t="s">
        <v>79</v>
      </c>
      <c r="BM104" s="206" t="s">
        <v>233</v>
      </c>
    </row>
    <row r="105" s="2" customFormat="1">
      <c r="A105" s="37"/>
      <c r="B105" s="38"/>
      <c r="C105" s="39"/>
      <c r="D105" s="208" t="s">
        <v>122</v>
      </c>
      <c r="E105" s="39"/>
      <c r="F105" s="209" t="s">
        <v>232</v>
      </c>
      <c r="G105" s="39"/>
      <c r="H105" s="39"/>
      <c r="I105" s="210"/>
      <c r="J105" s="39"/>
      <c r="K105" s="39"/>
      <c r="L105" s="43"/>
      <c r="M105" s="225"/>
      <c r="N105" s="226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122</v>
      </c>
      <c r="AU105" s="16" t="s">
        <v>71</v>
      </c>
    </row>
    <row r="106" s="2" customFormat="1" ht="16.5" customHeight="1">
      <c r="A106" s="37"/>
      <c r="B106" s="38"/>
      <c r="C106" s="215" t="s">
        <v>166</v>
      </c>
      <c r="D106" s="215" t="s">
        <v>125</v>
      </c>
      <c r="E106" s="216" t="s">
        <v>234</v>
      </c>
      <c r="F106" s="217" t="s">
        <v>235</v>
      </c>
      <c r="G106" s="218" t="s">
        <v>119</v>
      </c>
      <c r="H106" s="219">
        <v>2</v>
      </c>
      <c r="I106" s="220"/>
      <c r="J106" s="221">
        <f>ROUND(I106*H106,2)</f>
        <v>0</v>
      </c>
      <c r="K106" s="217" t="s">
        <v>205</v>
      </c>
      <c r="L106" s="222"/>
      <c r="M106" s="223" t="s">
        <v>19</v>
      </c>
      <c r="N106" s="224" t="s">
        <v>42</v>
      </c>
      <c r="O106" s="83"/>
      <c r="P106" s="204">
        <f>O106*H106</f>
        <v>0</v>
      </c>
      <c r="Q106" s="204">
        <v>0.00012</v>
      </c>
      <c r="R106" s="204">
        <f>Q106*H106</f>
        <v>0.00024000000000000001</v>
      </c>
      <c r="S106" s="204">
        <v>0</v>
      </c>
      <c r="T106" s="20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06" t="s">
        <v>81</v>
      </c>
      <c r="AT106" s="206" t="s">
        <v>125</v>
      </c>
      <c r="AU106" s="206" t="s">
        <v>71</v>
      </c>
      <c r="AY106" s="16" t="s">
        <v>115</v>
      </c>
      <c r="BE106" s="207">
        <f>IF(N106="základní",J106,0)</f>
        <v>0</v>
      </c>
      <c r="BF106" s="207">
        <f>IF(N106="snížená",J106,0)</f>
        <v>0</v>
      </c>
      <c r="BG106" s="207">
        <f>IF(N106="zákl. přenesená",J106,0)</f>
        <v>0</v>
      </c>
      <c r="BH106" s="207">
        <f>IF(N106="sníž. přenesená",J106,0)</f>
        <v>0</v>
      </c>
      <c r="BI106" s="207">
        <f>IF(N106="nulová",J106,0)</f>
        <v>0</v>
      </c>
      <c r="BJ106" s="16" t="s">
        <v>79</v>
      </c>
      <c r="BK106" s="207">
        <f>ROUND(I106*H106,2)</f>
        <v>0</v>
      </c>
      <c r="BL106" s="16" t="s">
        <v>79</v>
      </c>
      <c r="BM106" s="206" t="s">
        <v>236</v>
      </c>
    </row>
    <row r="107" s="2" customFormat="1">
      <c r="A107" s="37"/>
      <c r="B107" s="38"/>
      <c r="C107" s="39"/>
      <c r="D107" s="208" t="s">
        <v>122</v>
      </c>
      <c r="E107" s="39"/>
      <c r="F107" s="209" t="s">
        <v>235</v>
      </c>
      <c r="G107" s="39"/>
      <c r="H107" s="39"/>
      <c r="I107" s="210"/>
      <c r="J107" s="39"/>
      <c r="K107" s="39"/>
      <c r="L107" s="43"/>
      <c r="M107" s="225"/>
      <c r="N107" s="226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122</v>
      </c>
      <c r="AU107" s="16" t="s">
        <v>71</v>
      </c>
    </row>
    <row r="108" s="2" customFormat="1" ht="16.5" customHeight="1">
      <c r="A108" s="37"/>
      <c r="B108" s="38"/>
      <c r="C108" s="215" t="s">
        <v>8</v>
      </c>
      <c r="D108" s="215" t="s">
        <v>125</v>
      </c>
      <c r="E108" s="216" t="s">
        <v>237</v>
      </c>
      <c r="F108" s="217" t="s">
        <v>238</v>
      </c>
      <c r="G108" s="218" t="s">
        <v>144</v>
      </c>
      <c r="H108" s="219">
        <v>10</v>
      </c>
      <c r="I108" s="220"/>
      <c r="J108" s="221">
        <f>ROUND(I108*H108,2)</f>
        <v>0</v>
      </c>
      <c r="K108" s="217" t="s">
        <v>205</v>
      </c>
      <c r="L108" s="222"/>
      <c r="M108" s="223" t="s">
        <v>19</v>
      </c>
      <c r="N108" s="224" t="s">
        <v>42</v>
      </c>
      <c r="O108" s="83"/>
      <c r="P108" s="204">
        <f>O108*H108</f>
        <v>0</v>
      </c>
      <c r="Q108" s="204">
        <v>0.00040999999999999999</v>
      </c>
      <c r="R108" s="204">
        <f>Q108*H108</f>
        <v>0.0040999999999999995</v>
      </c>
      <c r="S108" s="204">
        <v>0</v>
      </c>
      <c r="T108" s="20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06" t="s">
        <v>81</v>
      </c>
      <c r="AT108" s="206" t="s">
        <v>125</v>
      </c>
      <c r="AU108" s="206" t="s">
        <v>71</v>
      </c>
      <c r="AY108" s="16" t="s">
        <v>115</v>
      </c>
      <c r="BE108" s="207">
        <f>IF(N108="základní",J108,0)</f>
        <v>0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6" t="s">
        <v>79</v>
      </c>
      <c r="BK108" s="207">
        <f>ROUND(I108*H108,2)</f>
        <v>0</v>
      </c>
      <c r="BL108" s="16" t="s">
        <v>79</v>
      </c>
      <c r="BM108" s="206" t="s">
        <v>239</v>
      </c>
    </row>
    <row r="109" s="2" customFormat="1">
      <c r="A109" s="37"/>
      <c r="B109" s="38"/>
      <c r="C109" s="39"/>
      <c r="D109" s="208" t="s">
        <v>122</v>
      </c>
      <c r="E109" s="39"/>
      <c r="F109" s="209" t="s">
        <v>238</v>
      </c>
      <c r="G109" s="39"/>
      <c r="H109" s="39"/>
      <c r="I109" s="210"/>
      <c r="J109" s="39"/>
      <c r="K109" s="39"/>
      <c r="L109" s="43"/>
      <c r="M109" s="225"/>
      <c r="N109" s="226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122</v>
      </c>
      <c r="AU109" s="16" t="s">
        <v>71</v>
      </c>
    </row>
    <row r="110" s="2" customFormat="1" ht="16.5" customHeight="1">
      <c r="A110" s="37"/>
      <c r="B110" s="38"/>
      <c r="C110" s="215" t="s">
        <v>173</v>
      </c>
      <c r="D110" s="215" t="s">
        <v>125</v>
      </c>
      <c r="E110" s="216" t="s">
        <v>240</v>
      </c>
      <c r="F110" s="217" t="s">
        <v>241</v>
      </c>
      <c r="G110" s="218" t="s">
        <v>135</v>
      </c>
      <c r="H110" s="219">
        <v>10</v>
      </c>
      <c r="I110" s="220"/>
      <c r="J110" s="221">
        <f>ROUND(I110*H110,2)</f>
        <v>0</v>
      </c>
      <c r="K110" s="217" t="s">
        <v>205</v>
      </c>
      <c r="L110" s="222"/>
      <c r="M110" s="223" t="s">
        <v>19</v>
      </c>
      <c r="N110" s="224" t="s">
        <v>42</v>
      </c>
      <c r="O110" s="83"/>
      <c r="P110" s="204">
        <f>O110*H110</f>
        <v>0</v>
      </c>
      <c r="Q110" s="204">
        <v>0.001</v>
      </c>
      <c r="R110" s="204">
        <f>Q110*H110</f>
        <v>0.01</v>
      </c>
      <c r="S110" s="204">
        <v>0</v>
      </c>
      <c r="T110" s="20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06" t="s">
        <v>81</v>
      </c>
      <c r="AT110" s="206" t="s">
        <v>125</v>
      </c>
      <c r="AU110" s="206" t="s">
        <v>71</v>
      </c>
      <c r="AY110" s="16" t="s">
        <v>115</v>
      </c>
      <c r="BE110" s="207">
        <f>IF(N110="základní",J110,0)</f>
        <v>0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6" t="s">
        <v>79</v>
      </c>
      <c r="BK110" s="207">
        <f>ROUND(I110*H110,2)</f>
        <v>0</v>
      </c>
      <c r="BL110" s="16" t="s">
        <v>79</v>
      </c>
      <c r="BM110" s="206" t="s">
        <v>242</v>
      </c>
    </row>
    <row r="111" s="2" customFormat="1">
      <c r="A111" s="37"/>
      <c r="B111" s="38"/>
      <c r="C111" s="39"/>
      <c r="D111" s="208" t="s">
        <v>122</v>
      </c>
      <c r="E111" s="39"/>
      <c r="F111" s="209" t="s">
        <v>241</v>
      </c>
      <c r="G111" s="39"/>
      <c r="H111" s="39"/>
      <c r="I111" s="210"/>
      <c r="J111" s="39"/>
      <c r="K111" s="39"/>
      <c r="L111" s="43"/>
      <c r="M111" s="225"/>
      <c r="N111" s="226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122</v>
      </c>
      <c r="AU111" s="16" t="s">
        <v>71</v>
      </c>
    </row>
    <row r="112" s="2" customFormat="1" ht="16.5" customHeight="1">
      <c r="A112" s="37"/>
      <c r="B112" s="38"/>
      <c r="C112" s="215" t="s">
        <v>177</v>
      </c>
      <c r="D112" s="215" t="s">
        <v>125</v>
      </c>
      <c r="E112" s="216" t="s">
        <v>243</v>
      </c>
      <c r="F112" s="217" t="s">
        <v>244</v>
      </c>
      <c r="G112" s="218" t="s">
        <v>135</v>
      </c>
      <c r="H112" s="219">
        <v>9</v>
      </c>
      <c r="I112" s="220"/>
      <c r="J112" s="221">
        <f>ROUND(I112*H112,2)</f>
        <v>0</v>
      </c>
      <c r="K112" s="217" t="s">
        <v>205</v>
      </c>
      <c r="L112" s="222"/>
      <c r="M112" s="223" t="s">
        <v>19</v>
      </c>
      <c r="N112" s="224" t="s">
        <v>42</v>
      </c>
      <c r="O112" s="83"/>
      <c r="P112" s="204">
        <f>O112*H112</f>
        <v>0</v>
      </c>
      <c r="Q112" s="204">
        <v>0.001</v>
      </c>
      <c r="R112" s="204">
        <f>Q112*H112</f>
        <v>0.0090000000000000011</v>
      </c>
      <c r="S112" s="204">
        <v>0</v>
      </c>
      <c r="T112" s="20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06" t="s">
        <v>81</v>
      </c>
      <c r="AT112" s="206" t="s">
        <v>125</v>
      </c>
      <c r="AU112" s="206" t="s">
        <v>71</v>
      </c>
      <c r="AY112" s="16" t="s">
        <v>115</v>
      </c>
      <c r="BE112" s="207">
        <f>IF(N112="základní",J112,0)</f>
        <v>0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6" t="s">
        <v>79</v>
      </c>
      <c r="BK112" s="207">
        <f>ROUND(I112*H112,2)</f>
        <v>0</v>
      </c>
      <c r="BL112" s="16" t="s">
        <v>79</v>
      </c>
      <c r="BM112" s="206" t="s">
        <v>245</v>
      </c>
    </row>
    <row r="113" s="2" customFormat="1">
      <c r="A113" s="37"/>
      <c r="B113" s="38"/>
      <c r="C113" s="39"/>
      <c r="D113" s="208" t="s">
        <v>122</v>
      </c>
      <c r="E113" s="39"/>
      <c r="F113" s="209" t="s">
        <v>244</v>
      </c>
      <c r="G113" s="39"/>
      <c r="H113" s="39"/>
      <c r="I113" s="210"/>
      <c r="J113" s="39"/>
      <c r="K113" s="39"/>
      <c r="L113" s="43"/>
      <c r="M113" s="225"/>
      <c r="N113" s="226"/>
      <c r="O113" s="83"/>
      <c r="P113" s="83"/>
      <c r="Q113" s="83"/>
      <c r="R113" s="83"/>
      <c r="S113" s="83"/>
      <c r="T113" s="84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6" t="s">
        <v>122</v>
      </c>
      <c r="AU113" s="16" t="s">
        <v>71</v>
      </c>
    </row>
    <row r="114" s="11" customFormat="1" ht="25.92" customHeight="1">
      <c r="A114" s="11"/>
      <c r="B114" s="181"/>
      <c r="C114" s="182"/>
      <c r="D114" s="183" t="s">
        <v>70</v>
      </c>
      <c r="E114" s="184" t="s">
        <v>246</v>
      </c>
      <c r="F114" s="184" t="s">
        <v>247</v>
      </c>
      <c r="G114" s="182"/>
      <c r="H114" s="182"/>
      <c r="I114" s="185"/>
      <c r="J114" s="186">
        <f>BK114</f>
        <v>0</v>
      </c>
      <c r="K114" s="182"/>
      <c r="L114" s="187"/>
      <c r="M114" s="188"/>
      <c r="N114" s="189"/>
      <c r="O114" s="189"/>
      <c r="P114" s="190">
        <f>P115</f>
        <v>0</v>
      </c>
      <c r="Q114" s="189"/>
      <c r="R114" s="190">
        <f>R115</f>
        <v>0</v>
      </c>
      <c r="S114" s="189"/>
      <c r="T114" s="191">
        <f>T115</f>
        <v>0.014999999999999999</v>
      </c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R114" s="192" t="s">
        <v>79</v>
      </c>
      <c r="AT114" s="193" t="s">
        <v>70</v>
      </c>
      <c r="AU114" s="193" t="s">
        <v>71</v>
      </c>
      <c r="AY114" s="192" t="s">
        <v>115</v>
      </c>
      <c r="BK114" s="194">
        <f>BK115</f>
        <v>0</v>
      </c>
    </row>
    <row r="115" s="11" customFormat="1" ht="22.8" customHeight="1">
      <c r="A115" s="11"/>
      <c r="B115" s="181"/>
      <c r="C115" s="182"/>
      <c r="D115" s="183" t="s">
        <v>70</v>
      </c>
      <c r="E115" s="233" t="s">
        <v>158</v>
      </c>
      <c r="F115" s="233" t="s">
        <v>248</v>
      </c>
      <c r="G115" s="182"/>
      <c r="H115" s="182"/>
      <c r="I115" s="185"/>
      <c r="J115" s="234">
        <f>BK115</f>
        <v>0</v>
      </c>
      <c r="K115" s="182"/>
      <c r="L115" s="187"/>
      <c r="M115" s="188"/>
      <c r="N115" s="189"/>
      <c r="O115" s="189"/>
      <c r="P115" s="190">
        <f>SUM(P116:P124)</f>
        <v>0</v>
      </c>
      <c r="Q115" s="189"/>
      <c r="R115" s="190">
        <f>SUM(R116:R124)</f>
        <v>0</v>
      </c>
      <c r="S115" s="189"/>
      <c r="T115" s="191">
        <f>SUM(T116:T124)</f>
        <v>0.014999999999999999</v>
      </c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R115" s="192" t="s">
        <v>79</v>
      </c>
      <c r="AT115" s="193" t="s">
        <v>70</v>
      </c>
      <c r="AU115" s="193" t="s">
        <v>79</v>
      </c>
      <c r="AY115" s="192" t="s">
        <v>115</v>
      </c>
      <c r="BK115" s="194">
        <f>SUM(BK116:BK124)</f>
        <v>0</v>
      </c>
    </row>
    <row r="116" s="2" customFormat="1" ht="16.5" customHeight="1">
      <c r="A116" s="37"/>
      <c r="B116" s="38"/>
      <c r="C116" s="195" t="s">
        <v>249</v>
      </c>
      <c r="D116" s="195" t="s">
        <v>116</v>
      </c>
      <c r="E116" s="196" t="s">
        <v>250</v>
      </c>
      <c r="F116" s="197" t="s">
        <v>251</v>
      </c>
      <c r="G116" s="198" t="s">
        <v>252</v>
      </c>
      <c r="H116" s="199">
        <v>10</v>
      </c>
      <c r="I116" s="200"/>
      <c r="J116" s="201">
        <f>ROUND(I116*H116,2)</f>
        <v>0</v>
      </c>
      <c r="K116" s="197" t="s">
        <v>205</v>
      </c>
      <c r="L116" s="43"/>
      <c r="M116" s="202" t="s">
        <v>19</v>
      </c>
      <c r="N116" s="203" t="s">
        <v>42</v>
      </c>
      <c r="O116" s="83"/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06" t="s">
        <v>79</v>
      </c>
      <c r="AT116" s="206" t="s">
        <v>116</v>
      </c>
      <c r="AU116" s="206" t="s">
        <v>81</v>
      </c>
      <c r="AY116" s="16" t="s">
        <v>115</v>
      </c>
      <c r="BE116" s="207">
        <f>IF(N116="základní",J116,0)</f>
        <v>0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6" t="s">
        <v>79</v>
      </c>
      <c r="BK116" s="207">
        <f>ROUND(I116*H116,2)</f>
        <v>0</v>
      </c>
      <c r="BL116" s="16" t="s">
        <v>79</v>
      </c>
      <c r="BM116" s="206" t="s">
        <v>253</v>
      </c>
    </row>
    <row r="117" s="2" customFormat="1">
      <c r="A117" s="37"/>
      <c r="B117" s="38"/>
      <c r="C117" s="39"/>
      <c r="D117" s="208" t="s">
        <v>122</v>
      </c>
      <c r="E117" s="39"/>
      <c r="F117" s="209" t="s">
        <v>254</v>
      </c>
      <c r="G117" s="39"/>
      <c r="H117" s="39"/>
      <c r="I117" s="210"/>
      <c r="J117" s="39"/>
      <c r="K117" s="39"/>
      <c r="L117" s="43"/>
      <c r="M117" s="225"/>
      <c r="N117" s="226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122</v>
      </c>
      <c r="AU117" s="16" t="s">
        <v>81</v>
      </c>
    </row>
    <row r="118" s="2" customFormat="1">
      <c r="A118" s="37"/>
      <c r="B118" s="38"/>
      <c r="C118" s="39"/>
      <c r="D118" s="235" t="s">
        <v>255</v>
      </c>
      <c r="E118" s="39"/>
      <c r="F118" s="236" t="s">
        <v>256</v>
      </c>
      <c r="G118" s="39"/>
      <c r="H118" s="39"/>
      <c r="I118" s="210"/>
      <c r="J118" s="39"/>
      <c r="K118" s="39"/>
      <c r="L118" s="43"/>
      <c r="M118" s="225"/>
      <c r="N118" s="226"/>
      <c r="O118" s="83"/>
      <c r="P118" s="83"/>
      <c r="Q118" s="83"/>
      <c r="R118" s="83"/>
      <c r="S118" s="83"/>
      <c r="T118" s="84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255</v>
      </c>
      <c r="AU118" s="16" t="s">
        <v>81</v>
      </c>
    </row>
    <row r="119" s="2" customFormat="1" ht="16.5" customHeight="1">
      <c r="A119" s="37"/>
      <c r="B119" s="38"/>
      <c r="C119" s="195" t="s">
        <v>257</v>
      </c>
      <c r="D119" s="195" t="s">
        <v>116</v>
      </c>
      <c r="E119" s="196" t="s">
        <v>258</v>
      </c>
      <c r="F119" s="197" t="s">
        <v>259</v>
      </c>
      <c r="G119" s="198" t="s">
        <v>119</v>
      </c>
      <c r="H119" s="199">
        <v>5</v>
      </c>
      <c r="I119" s="200"/>
      <c r="J119" s="201">
        <f>ROUND(I119*H119,2)</f>
        <v>0</v>
      </c>
      <c r="K119" s="197" t="s">
        <v>205</v>
      </c>
      <c r="L119" s="43"/>
      <c r="M119" s="202" t="s">
        <v>19</v>
      </c>
      <c r="N119" s="203" t="s">
        <v>42</v>
      </c>
      <c r="O119" s="83"/>
      <c r="P119" s="204">
        <f>O119*H119</f>
        <v>0</v>
      </c>
      <c r="Q119" s="204">
        <v>0</v>
      </c>
      <c r="R119" s="204">
        <f>Q119*H119</f>
        <v>0</v>
      </c>
      <c r="S119" s="204">
        <v>0.001</v>
      </c>
      <c r="T119" s="205">
        <f>S119*H119</f>
        <v>0.0050000000000000001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06" t="s">
        <v>79</v>
      </c>
      <c r="AT119" s="206" t="s">
        <v>116</v>
      </c>
      <c r="AU119" s="206" t="s">
        <v>81</v>
      </c>
      <c r="AY119" s="16" t="s">
        <v>115</v>
      </c>
      <c r="BE119" s="207">
        <f>IF(N119="základní",J119,0)</f>
        <v>0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6" t="s">
        <v>79</v>
      </c>
      <c r="BK119" s="207">
        <f>ROUND(I119*H119,2)</f>
        <v>0</v>
      </c>
      <c r="BL119" s="16" t="s">
        <v>79</v>
      </c>
      <c r="BM119" s="206" t="s">
        <v>260</v>
      </c>
    </row>
    <row r="120" s="2" customFormat="1">
      <c r="A120" s="37"/>
      <c r="B120" s="38"/>
      <c r="C120" s="39"/>
      <c r="D120" s="208" t="s">
        <v>122</v>
      </c>
      <c r="E120" s="39"/>
      <c r="F120" s="209" t="s">
        <v>261</v>
      </c>
      <c r="G120" s="39"/>
      <c r="H120" s="39"/>
      <c r="I120" s="210"/>
      <c r="J120" s="39"/>
      <c r="K120" s="39"/>
      <c r="L120" s="43"/>
      <c r="M120" s="225"/>
      <c r="N120" s="226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122</v>
      </c>
      <c r="AU120" s="16" t="s">
        <v>81</v>
      </c>
    </row>
    <row r="121" s="2" customFormat="1">
      <c r="A121" s="37"/>
      <c r="B121" s="38"/>
      <c r="C121" s="39"/>
      <c r="D121" s="235" t="s">
        <v>255</v>
      </c>
      <c r="E121" s="39"/>
      <c r="F121" s="236" t="s">
        <v>262</v>
      </c>
      <c r="G121" s="39"/>
      <c r="H121" s="39"/>
      <c r="I121" s="210"/>
      <c r="J121" s="39"/>
      <c r="K121" s="39"/>
      <c r="L121" s="43"/>
      <c r="M121" s="225"/>
      <c r="N121" s="226"/>
      <c r="O121" s="83"/>
      <c r="P121" s="83"/>
      <c r="Q121" s="83"/>
      <c r="R121" s="83"/>
      <c r="S121" s="83"/>
      <c r="T121" s="84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255</v>
      </c>
      <c r="AU121" s="16" t="s">
        <v>81</v>
      </c>
    </row>
    <row r="122" s="2" customFormat="1" ht="16.5" customHeight="1">
      <c r="A122" s="37"/>
      <c r="B122" s="38"/>
      <c r="C122" s="195" t="s">
        <v>263</v>
      </c>
      <c r="D122" s="195" t="s">
        <v>116</v>
      </c>
      <c r="E122" s="196" t="s">
        <v>264</v>
      </c>
      <c r="F122" s="197" t="s">
        <v>265</v>
      </c>
      <c r="G122" s="198" t="s">
        <v>119</v>
      </c>
      <c r="H122" s="199">
        <v>5</v>
      </c>
      <c r="I122" s="200"/>
      <c r="J122" s="201">
        <f>ROUND(I122*H122,2)</f>
        <v>0</v>
      </c>
      <c r="K122" s="197" t="s">
        <v>205</v>
      </c>
      <c r="L122" s="43"/>
      <c r="M122" s="202" t="s">
        <v>19</v>
      </c>
      <c r="N122" s="203" t="s">
        <v>42</v>
      </c>
      <c r="O122" s="83"/>
      <c r="P122" s="204">
        <f>O122*H122</f>
        <v>0</v>
      </c>
      <c r="Q122" s="204">
        <v>0</v>
      </c>
      <c r="R122" s="204">
        <f>Q122*H122</f>
        <v>0</v>
      </c>
      <c r="S122" s="204">
        <v>0.002</v>
      </c>
      <c r="T122" s="205">
        <f>S122*H122</f>
        <v>0.01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06" t="s">
        <v>79</v>
      </c>
      <c r="AT122" s="206" t="s">
        <v>116</v>
      </c>
      <c r="AU122" s="206" t="s">
        <v>81</v>
      </c>
      <c r="AY122" s="16" t="s">
        <v>115</v>
      </c>
      <c r="BE122" s="207">
        <f>IF(N122="základní",J122,0)</f>
        <v>0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6" t="s">
        <v>79</v>
      </c>
      <c r="BK122" s="207">
        <f>ROUND(I122*H122,2)</f>
        <v>0</v>
      </c>
      <c r="BL122" s="16" t="s">
        <v>79</v>
      </c>
      <c r="BM122" s="206" t="s">
        <v>266</v>
      </c>
    </row>
    <row r="123" s="2" customFormat="1">
      <c r="A123" s="37"/>
      <c r="B123" s="38"/>
      <c r="C123" s="39"/>
      <c r="D123" s="208" t="s">
        <v>122</v>
      </c>
      <c r="E123" s="39"/>
      <c r="F123" s="209" t="s">
        <v>267</v>
      </c>
      <c r="G123" s="39"/>
      <c r="H123" s="39"/>
      <c r="I123" s="210"/>
      <c r="J123" s="39"/>
      <c r="K123" s="39"/>
      <c r="L123" s="43"/>
      <c r="M123" s="225"/>
      <c r="N123" s="226"/>
      <c r="O123" s="83"/>
      <c r="P123" s="83"/>
      <c r="Q123" s="83"/>
      <c r="R123" s="83"/>
      <c r="S123" s="83"/>
      <c r="T123" s="84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122</v>
      </c>
      <c r="AU123" s="16" t="s">
        <v>81</v>
      </c>
    </row>
    <row r="124" s="2" customFormat="1">
      <c r="A124" s="37"/>
      <c r="B124" s="38"/>
      <c r="C124" s="39"/>
      <c r="D124" s="235" t="s">
        <v>255</v>
      </c>
      <c r="E124" s="39"/>
      <c r="F124" s="236" t="s">
        <v>268</v>
      </c>
      <c r="G124" s="39"/>
      <c r="H124" s="39"/>
      <c r="I124" s="210"/>
      <c r="J124" s="39"/>
      <c r="K124" s="39"/>
      <c r="L124" s="43"/>
      <c r="M124" s="225"/>
      <c r="N124" s="226"/>
      <c r="O124" s="83"/>
      <c r="P124" s="83"/>
      <c r="Q124" s="83"/>
      <c r="R124" s="83"/>
      <c r="S124" s="83"/>
      <c r="T124" s="84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255</v>
      </c>
      <c r="AU124" s="16" t="s">
        <v>81</v>
      </c>
    </row>
    <row r="125" s="11" customFormat="1" ht="25.92" customHeight="1">
      <c r="A125" s="11"/>
      <c r="B125" s="181"/>
      <c r="C125" s="182"/>
      <c r="D125" s="183" t="s">
        <v>70</v>
      </c>
      <c r="E125" s="184" t="s">
        <v>269</v>
      </c>
      <c r="F125" s="184" t="s">
        <v>270</v>
      </c>
      <c r="G125" s="182"/>
      <c r="H125" s="182"/>
      <c r="I125" s="185"/>
      <c r="J125" s="186">
        <f>BK125</f>
        <v>0</v>
      </c>
      <c r="K125" s="182"/>
      <c r="L125" s="187"/>
      <c r="M125" s="188"/>
      <c r="N125" s="189"/>
      <c r="O125" s="189"/>
      <c r="P125" s="190">
        <f>P126+P130+P134</f>
        <v>0</v>
      </c>
      <c r="Q125" s="189"/>
      <c r="R125" s="190">
        <f>R126+R130+R134</f>
        <v>8.0000000000000007E-05</v>
      </c>
      <c r="S125" s="189"/>
      <c r="T125" s="191">
        <f>T126+T130+T134</f>
        <v>0.092799999999999994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192" t="s">
        <v>81</v>
      </c>
      <c r="AT125" s="193" t="s">
        <v>70</v>
      </c>
      <c r="AU125" s="193" t="s">
        <v>71</v>
      </c>
      <c r="AY125" s="192" t="s">
        <v>115</v>
      </c>
      <c r="BK125" s="194">
        <f>BK126+BK130+BK134</f>
        <v>0</v>
      </c>
    </row>
    <row r="126" s="11" customFormat="1" ht="22.8" customHeight="1">
      <c r="A126" s="11"/>
      <c r="B126" s="181"/>
      <c r="C126" s="182"/>
      <c r="D126" s="183" t="s">
        <v>70</v>
      </c>
      <c r="E126" s="233" t="s">
        <v>271</v>
      </c>
      <c r="F126" s="233" t="s">
        <v>272</v>
      </c>
      <c r="G126" s="182"/>
      <c r="H126" s="182"/>
      <c r="I126" s="185"/>
      <c r="J126" s="234">
        <f>BK126</f>
        <v>0</v>
      </c>
      <c r="K126" s="182"/>
      <c r="L126" s="187"/>
      <c r="M126" s="188"/>
      <c r="N126" s="189"/>
      <c r="O126" s="189"/>
      <c r="P126" s="190">
        <f>SUM(P127:P129)</f>
        <v>0</v>
      </c>
      <c r="Q126" s="189"/>
      <c r="R126" s="190">
        <f>SUM(R127:R129)</f>
        <v>0</v>
      </c>
      <c r="S126" s="189"/>
      <c r="T126" s="191">
        <f>SUM(T127:T129)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92" t="s">
        <v>81</v>
      </c>
      <c r="AT126" s="193" t="s">
        <v>70</v>
      </c>
      <c r="AU126" s="193" t="s">
        <v>79</v>
      </c>
      <c r="AY126" s="192" t="s">
        <v>115</v>
      </c>
      <c r="BK126" s="194">
        <f>SUM(BK127:BK129)</f>
        <v>0</v>
      </c>
    </row>
    <row r="127" s="2" customFormat="1" ht="21.75" customHeight="1">
      <c r="A127" s="37"/>
      <c r="B127" s="38"/>
      <c r="C127" s="195" t="s">
        <v>181</v>
      </c>
      <c r="D127" s="195" t="s">
        <v>116</v>
      </c>
      <c r="E127" s="196" t="s">
        <v>273</v>
      </c>
      <c r="F127" s="197" t="s">
        <v>274</v>
      </c>
      <c r="G127" s="198" t="s">
        <v>144</v>
      </c>
      <c r="H127" s="199">
        <v>50</v>
      </c>
      <c r="I127" s="200"/>
      <c r="J127" s="201">
        <f>ROUND(I127*H127,2)</f>
        <v>0</v>
      </c>
      <c r="K127" s="197" t="s">
        <v>205</v>
      </c>
      <c r="L127" s="43"/>
      <c r="M127" s="202" t="s">
        <v>19</v>
      </c>
      <c r="N127" s="203" t="s">
        <v>42</v>
      </c>
      <c r="O127" s="83"/>
      <c r="P127" s="204">
        <f>O127*H127</f>
        <v>0</v>
      </c>
      <c r="Q127" s="204">
        <v>0</v>
      </c>
      <c r="R127" s="204">
        <f>Q127*H127</f>
        <v>0</v>
      </c>
      <c r="S127" s="204">
        <v>0</v>
      </c>
      <c r="T127" s="20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06" t="s">
        <v>79</v>
      </c>
      <c r="AT127" s="206" t="s">
        <v>116</v>
      </c>
      <c r="AU127" s="206" t="s">
        <v>81</v>
      </c>
      <c r="AY127" s="16" t="s">
        <v>115</v>
      </c>
      <c r="BE127" s="207">
        <f>IF(N127="základní",J127,0)</f>
        <v>0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6" t="s">
        <v>79</v>
      </c>
      <c r="BK127" s="207">
        <f>ROUND(I127*H127,2)</f>
        <v>0</v>
      </c>
      <c r="BL127" s="16" t="s">
        <v>79</v>
      </c>
      <c r="BM127" s="206" t="s">
        <v>275</v>
      </c>
    </row>
    <row r="128" s="2" customFormat="1">
      <c r="A128" s="37"/>
      <c r="B128" s="38"/>
      <c r="C128" s="39"/>
      <c r="D128" s="208" t="s">
        <v>122</v>
      </c>
      <c r="E128" s="39"/>
      <c r="F128" s="209" t="s">
        <v>276</v>
      </c>
      <c r="G128" s="39"/>
      <c r="H128" s="39"/>
      <c r="I128" s="210"/>
      <c r="J128" s="39"/>
      <c r="K128" s="39"/>
      <c r="L128" s="43"/>
      <c r="M128" s="225"/>
      <c r="N128" s="226"/>
      <c r="O128" s="83"/>
      <c r="P128" s="83"/>
      <c r="Q128" s="83"/>
      <c r="R128" s="83"/>
      <c r="S128" s="83"/>
      <c r="T128" s="84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122</v>
      </c>
      <c r="AU128" s="16" t="s">
        <v>81</v>
      </c>
    </row>
    <row r="129" s="2" customFormat="1">
      <c r="A129" s="37"/>
      <c r="B129" s="38"/>
      <c r="C129" s="39"/>
      <c r="D129" s="235" t="s">
        <v>255</v>
      </c>
      <c r="E129" s="39"/>
      <c r="F129" s="236" t="s">
        <v>277</v>
      </c>
      <c r="G129" s="39"/>
      <c r="H129" s="39"/>
      <c r="I129" s="210"/>
      <c r="J129" s="39"/>
      <c r="K129" s="39"/>
      <c r="L129" s="43"/>
      <c r="M129" s="225"/>
      <c r="N129" s="226"/>
      <c r="O129" s="83"/>
      <c r="P129" s="83"/>
      <c r="Q129" s="83"/>
      <c r="R129" s="83"/>
      <c r="S129" s="83"/>
      <c r="T129" s="84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255</v>
      </c>
      <c r="AU129" s="16" t="s">
        <v>81</v>
      </c>
    </row>
    <row r="130" s="11" customFormat="1" ht="22.8" customHeight="1">
      <c r="A130" s="11"/>
      <c r="B130" s="181"/>
      <c r="C130" s="182"/>
      <c r="D130" s="183" t="s">
        <v>70</v>
      </c>
      <c r="E130" s="233" t="s">
        <v>278</v>
      </c>
      <c r="F130" s="233" t="s">
        <v>279</v>
      </c>
      <c r="G130" s="182"/>
      <c r="H130" s="182"/>
      <c r="I130" s="185"/>
      <c r="J130" s="234">
        <f>BK130</f>
        <v>0</v>
      </c>
      <c r="K130" s="182"/>
      <c r="L130" s="187"/>
      <c r="M130" s="188"/>
      <c r="N130" s="189"/>
      <c r="O130" s="189"/>
      <c r="P130" s="190">
        <f>SUM(P131:P133)</f>
        <v>0</v>
      </c>
      <c r="Q130" s="189"/>
      <c r="R130" s="190">
        <f>SUM(R131:R133)</f>
        <v>0</v>
      </c>
      <c r="S130" s="189"/>
      <c r="T130" s="191">
        <f>SUM(T131:T133)</f>
        <v>0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192" t="s">
        <v>81</v>
      </c>
      <c r="AT130" s="193" t="s">
        <v>70</v>
      </c>
      <c r="AU130" s="193" t="s">
        <v>79</v>
      </c>
      <c r="AY130" s="192" t="s">
        <v>115</v>
      </c>
      <c r="BK130" s="194">
        <f>SUM(BK131:BK133)</f>
        <v>0</v>
      </c>
    </row>
    <row r="131" s="2" customFormat="1" ht="16.5" customHeight="1">
      <c r="A131" s="37"/>
      <c r="B131" s="38"/>
      <c r="C131" s="195" t="s">
        <v>186</v>
      </c>
      <c r="D131" s="195" t="s">
        <v>116</v>
      </c>
      <c r="E131" s="196" t="s">
        <v>280</v>
      </c>
      <c r="F131" s="197" t="s">
        <v>281</v>
      </c>
      <c r="G131" s="198" t="s">
        <v>144</v>
      </c>
      <c r="H131" s="199">
        <v>50</v>
      </c>
      <c r="I131" s="200"/>
      <c r="J131" s="201">
        <f>ROUND(I131*H131,2)</f>
        <v>0</v>
      </c>
      <c r="K131" s="197" t="s">
        <v>205</v>
      </c>
      <c r="L131" s="43"/>
      <c r="M131" s="202" t="s">
        <v>19</v>
      </c>
      <c r="N131" s="203" t="s">
        <v>42</v>
      </c>
      <c r="O131" s="83"/>
      <c r="P131" s="204">
        <f>O131*H131</f>
        <v>0</v>
      </c>
      <c r="Q131" s="204">
        <v>0</v>
      </c>
      <c r="R131" s="204">
        <f>Q131*H131</f>
        <v>0</v>
      </c>
      <c r="S131" s="204">
        <v>0</v>
      </c>
      <c r="T131" s="20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06" t="s">
        <v>79</v>
      </c>
      <c r="AT131" s="206" t="s">
        <v>116</v>
      </c>
      <c r="AU131" s="206" t="s">
        <v>81</v>
      </c>
      <c r="AY131" s="16" t="s">
        <v>115</v>
      </c>
      <c r="BE131" s="207">
        <f>IF(N131="základní",J131,0)</f>
        <v>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6" t="s">
        <v>79</v>
      </c>
      <c r="BK131" s="207">
        <f>ROUND(I131*H131,2)</f>
        <v>0</v>
      </c>
      <c r="BL131" s="16" t="s">
        <v>79</v>
      </c>
      <c r="BM131" s="206" t="s">
        <v>282</v>
      </c>
    </row>
    <row r="132" s="2" customFormat="1">
      <c r="A132" s="37"/>
      <c r="B132" s="38"/>
      <c r="C132" s="39"/>
      <c r="D132" s="208" t="s">
        <v>122</v>
      </c>
      <c r="E132" s="39"/>
      <c r="F132" s="209" t="s">
        <v>283</v>
      </c>
      <c r="G132" s="39"/>
      <c r="H132" s="39"/>
      <c r="I132" s="210"/>
      <c r="J132" s="39"/>
      <c r="K132" s="39"/>
      <c r="L132" s="43"/>
      <c r="M132" s="225"/>
      <c r="N132" s="226"/>
      <c r="O132" s="83"/>
      <c r="P132" s="83"/>
      <c r="Q132" s="83"/>
      <c r="R132" s="83"/>
      <c r="S132" s="83"/>
      <c r="T132" s="84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122</v>
      </c>
      <c r="AU132" s="16" t="s">
        <v>81</v>
      </c>
    </row>
    <row r="133" s="2" customFormat="1">
      <c r="A133" s="37"/>
      <c r="B133" s="38"/>
      <c r="C133" s="39"/>
      <c r="D133" s="235" t="s">
        <v>255</v>
      </c>
      <c r="E133" s="39"/>
      <c r="F133" s="236" t="s">
        <v>284</v>
      </c>
      <c r="G133" s="39"/>
      <c r="H133" s="39"/>
      <c r="I133" s="210"/>
      <c r="J133" s="39"/>
      <c r="K133" s="39"/>
      <c r="L133" s="43"/>
      <c r="M133" s="225"/>
      <c r="N133" s="226"/>
      <c r="O133" s="83"/>
      <c r="P133" s="83"/>
      <c r="Q133" s="83"/>
      <c r="R133" s="83"/>
      <c r="S133" s="83"/>
      <c r="T133" s="84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255</v>
      </c>
      <c r="AU133" s="16" t="s">
        <v>81</v>
      </c>
    </row>
    <row r="134" s="11" customFormat="1" ht="22.8" customHeight="1">
      <c r="A134" s="11"/>
      <c r="B134" s="181"/>
      <c r="C134" s="182"/>
      <c r="D134" s="183" t="s">
        <v>70</v>
      </c>
      <c r="E134" s="233" t="s">
        <v>285</v>
      </c>
      <c r="F134" s="233" t="s">
        <v>286</v>
      </c>
      <c r="G134" s="182"/>
      <c r="H134" s="182"/>
      <c r="I134" s="185"/>
      <c r="J134" s="234">
        <f>BK134</f>
        <v>0</v>
      </c>
      <c r="K134" s="182"/>
      <c r="L134" s="187"/>
      <c r="M134" s="188"/>
      <c r="N134" s="189"/>
      <c r="O134" s="189"/>
      <c r="P134" s="190">
        <f>SUM(P135:P212)</f>
        <v>0</v>
      </c>
      <c r="Q134" s="189"/>
      <c r="R134" s="190">
        <f>SUM(R135:R212)</f>
        <v>8.0000000000000007E-05</v>
      </c>
      <c r="S134" s="189"/>
      <c r="T134" s="191">
        <f>SUM(T135:T212)</f>
        <v>0.092799999999999994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192" t="s">
        <v>81</v>
      </c>
      <c r="AT134" s="193" t="s">
        <v>70</v>
      </c>
      <c r="AU134" s="193" t="s">
        <v>79</v>
      </c>
      <c r="AY134" s="192" t="s">
        <v>115</v>
      </c>
      <c r="BK134" s="194">
        <f>SUM(BK135:BK212)</f>
        <v>0</v>
      </c>
    </row>
    <row r="135" s="2" customFormat="1" ht="16.5" customHeight="1">
      <c r="A135" s="37"/>
      <c r="B135" s="38"/>
      <c r="C135" s="195" t="s">
        <v>191</v>
      </c>
      <c r="D135" s="195" t="s">
        <v>116</v>
      </c>
      <c r="E135" s="196" t="s">
        <v>287</v>
      </c>
      <c r="F135" s="197" t="s">
        <v>288</v>
      </c>
      <c r="G135" s="198" t="s">
        <v>119</v>
      </c>
      <c r="H135" s="199">
        <v>5</v>
      </c>
      <c r="I135" s="200"/>
      <c r="J135" s="201">
        <f>ROUND(I135*H135,2)</f>
        <v>0</v>
      </c>
      <c r="K135" s="197" t="s">
        <v>205</v>
      </c>
      <c r="L135" s="43"/>
      <c r="M135" s="202" t="s">
        <v>19</v>
      </c>
      <c r="N135" s="203" t="s">
        <v>42</v>
      </c>
      <c r="O135" s="83"/>
      <c r="P135" s="204">
        <f>O135*H135</f>
        <v>0</v>
      </c>
      <c r="Q135" s="204">
        <v>0</v>
      </c>
      <c r="R135" s="204">
        <f>Q135*H135</f>
        <v>0</v>
      </c>
      <c r="S135" s="204">
        <v>0</v>
      </c>
      <c r="T135" s="20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06" t="s">
        <v>79</v>
      </c>
      <c r="AT135" s="206" t="s">
        <v>116</v>
      </c>
      <c r="AU135" s="206" t="s">
        <v>81</v>
      </c>
      <c r="AY135" s="16" t="s">
        <v>115</v>
      </c>
      <c r="BE135" s="207">
        <f>IF(N135="základní",J135,0)</f>
        <v>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6" t="s">
        <v>79</v>
      </c>
      <c r="BK135" s="207">
        <f>ROUND(I135*H135,2)</f>
        <v>0</v>
      </c>
      <c r="BL135" s="16" t="s">
        <v>79</v>
      </c>
      <c r="BM135" s="206" t="s">
        <v>289</v>
      </c>
    </row>
    <row r="136" s="2" customFormat="1">
      <c r="A136" s="37"/>
      <c r="B136" s="38"/>
      <c r="C136" s="39"/>
      <c r="D136" s="208" t="s">
        <v>122</v>
      </c>
      <c r="E136" s="39"/>
      <c r="F136" s="209" t="s">
        <v>290</v>
      </c>
      <c r="G136" s="39"/>
      <c r="H136" s="39"/>
      <c r="I136" s="210"/>
      <c r="J136" s="39"/>
      <c r="K136" s="39"/>
      <c r="L136" s="43"/>
      <c r="M136" s="225"/>
      <c r="N136" s="226"/>
      <c r="O136" s="83"/>
      <c r="P136" s="83"/>
      <c r="Q136" s="83"/>
      <c r="R136" s="83"/>
      <c r="S136" s="83"/>
      <c r="T136" s="84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122</v>
      </c>
      <c r="AU136" s="16" t="s">
        <v>81</v>
      </c>
    </row>
    <row r="137" s="2" customFormat="1">
      <c r="A137" s="37"/>
      <c r="B137" s="38"/>
      <c r="C137" s="39"/>
      <c r="D137" s="235" t="s">
        <v>255</v>
      </c>
      <c r="E137" s="39"/>
      <c r="F137" s="236" t="s">
        <v>291</v>
      </c>
      <c r="G137" s="39"/>
      <c r="H137" s="39"/>
      <c r="I137" s="210"/>
      <c r="J137" s="39"/>
      <c r="K137" s="39"/>
      <c r="L137" s="43"/>
      <c r="M137" s="225"/>
      <c r="N137" s="226"/>
      <c r="O137" s="83"/>
      <c r="P137" s="83"/>
      <c r="Q137" s="83"/>
      <c r="R137" s="83"/>
      <c r="S137" s="83"/>
      <c r="T137" s="84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255</v>
      </c>
      <c r="AU137" s="16" t="s">
        <v>81</v>
      </c>
    </row>
    <row r="138" s="2" customFormat="1" ht="16.5" customHeight="1">
      <c r="A138" s="37"/>
      <c r="B138" s="38"/>
      <c r="C138" s="195" t="s">
        <v>292</v>
      </c>
      <c r="D138" s="195" t="s">
        <v>116</v>
      </c>
      <c r="E138" s="196" t="s">
        <v>293</v>
      </c>
      <c r="F138" s="197" t="s">
        <v>294</v>
      </c>
      <c r="G138" s="198" t="s">
        <v>119</v>
      </c>
      <c r="H138" s="199">
        <v>5</v>
      </c>
      <c r="I138" s="200"/>
      <c r="J138" s="201">
        <f>ROUND(I138*H138,2)</f>
        <v>0</v>
      </c>
      <c r="K138" s="197" t="s">
        <v>205</v>
      </c>
      <c r="L138" s="43"/>
      <c r="M138" s="202" t="s">
        <v>19</v>
      </c>
      <c r="N138" s="203" t="s">
        <v>42</v>
      </c>
      <c r="O138" s="83"/>
      <c r="P138" s="204">
        <f>O138*H138</f>
        <v>0</v>
      </c>
      <c r="Q138" s="204">
        <v>0</v>
      </c>
      <c r="R138" s="204">
        <f>Q138*H138</f>
        <v>0</v>
      </c>
      <c r="S138" s="204">
        <v>0</v>
      </c>
      <c r="T138" s="20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06" t="s">
        <v>79</v>
      </c>
      <c r="AT138" s="206" t="s">
        <v>116</v>
      </c>
      <c r="AU138" s="206" t="s">
        <v>81</v>
      </c>
      <c r="AY138" s="16" t="s">
        <v>115</v>
      </c>
      <c r="BE138" s="207">
        <f>IF(N138="základní",J138,0)</f>
        <v>0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6" t="s">
        <v>79</v>
      </c>
      <c r="BK138" s="207">
        <f>ROUND(I138*H138,2)</f>
        <v>0</v>
      </c>
      <c r="BL138" s="16" t="s">
        <v>79</v>
      </c>
      <c r="BM138" s="206" t="s">
        <v>295</v>
      </c>
    </row>
    <row r="139" s="2" customFormat="1">
      <c r="A139" s="37"/>
      <c r="B139" s="38"/>
      <c r="C139" s="39"/>
      <c r="D139" s="208" t="s">
        <v>122</v>
      </c>
      <c r="E139" s="39"/>
      <c r="F139" s="209" t="s">
        <v>296</v>
      </c>
      <c r="G139" s="39"/>
      <c r="H139" s="39"/>
      <c r="I139" s="210"/>
      <c r="J139" s="39"/>
      <c r="K139" s="39"/>
      <c r="L139" s="43"/>
      <c r="M139" s="225"/>
      <c r="N139" s="226"/>
      <c r="O139" s="83"/>
      <c r="P139" s="83"/>
      <c r="Q139" s="83"/>
      <c r="R139" s="83"/>
      <c r="S139" s="83"/>
      <c r="T139" s="84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122</v>
      </c>
      <c r="AU139" s="16" t="s">
        <v>81</v>
      </c>
    </row>
    <row r="140" s="2" customFormat="1">
      <c r="A140" s="37"/>
      <c r="B140" s="38"/>
      <c r="C140" s="39"/>
      <c r="D140" s="235" t="s">
        <v>255</v>
      </c>
      <c r="E140" s="39"/>
      <c r="F140" s="236" t="s">
        <v>297</v>
      </c>
      <c r="G140" s="39"/>
      <c r="H140" s="39"/>
      <c r="I140" s="210"/>
      <c r="J140" s="39"/>
      <c r="K140" s="39"/>
      <c r="L140" s="43"/>
      <c r="M140" s="225"/>
      <c r="N140" s="226"/>
      <c r="O140" s="83"/>
      <c r="P140" s="83"/>
      <c r="Q140" s="83"/>
      <c r="R140" s="83"/>
      <c r="S140" s="83"/>
      <c r="T140" s="84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255</v>
      </c>
      <c r="AU140" s="16" t="s">
        <v>81</v>
      </c>
    </row>
    <row r="141" s="2" customFormat="1" ht="16.5" customHeight="1">
      <c r="A141" s="37"/>
      <c r="B141" s="38"/>
      <c r="C141" s="195" t="s">
        <v>298</v>
      </c>
      <c r="D141" s="195" t="s">
        <v>116</v>
      </c>
      <c r="E141" s="196" t="s">
        <v>299</v>
      </c>
      <c r="F141" s="197" t="s">
        <v>300</v>
      </c>
      <c r="G141" s="198" t="s">
        <v>119</v>
      </c>
      <c r="H141" s="199">
        <v>5</v>
      </c>
      <c r="I141" s="200"/>
      <c r="J141" s="201">
        <f>ROUND(I141*H141,2)</f>
        <v>0</v>
      </c>
      <c r="K141" s="197" t="s">
        <v>205</v>
      </c>
      <c r="L141" s="43"/>
      <c r="M141" s="202" t="s">
        <v>19</v>
      </c>
      <c r="N141" s="203" t="s">
        <v>42</v>
      </c>
      <c r="O141" s="83"/>
      <c r="P141" s="204">
        <f>O141*H141</f>
        <v>0</v>
      </c>
      <c r="Q141" s="204">
        <v>0</v>
      </c>
      <c r="R141" s="204">
        <f>Q141*H141</f>
        <v>0</v>
      </c>
      <c r="S141" s="204">
        <v>0</v>
      </c>
      <c r="T141" s="20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06" t="s">
        <v>79</v>
      </c>
      <c r="AT141" s="206" t="s">
        <v>116</v>
      </c>
      <c r="AU141" s="206" t="s">
        <v>81</v>
      </c>
      <c r="AY141" s="16" t="s">
        <v>115</v>
      </c>
      <c r="BE141" s="207">
        <f>IF(N141="základní",J141,0)</f>
        <v>0</v>
      </c>
      <c r="BF141" s="207">
        <f>IF(N141="snížená",J141,0)</f>
        <v>0</v>
      </c>
      <c r="BG141" s="207">
        <f>IF(N141="zákl. přenesená",J141,0)</f>
        <v>0</v>
      </c>
      <c r="BH141" s="207">
        <f>IF(N141="sníž. přenesená",J141,0)</f>
        <v>0</v>
      </c>
      <c r="BI141" s="207">
        <f>IF(N141="nulová",J141,0)</f>
        <v>0</v>
      </c>
      <c r="BJ141" s="16" t="s">
        <v>79</v>
      </c>
      <c r="BK141" s="207">
        <f>ROUND(I141*H141,2)</f>
        <v>0</v>
      </c>
      <c r="BL141" s="16" t="s">
        <v>79</v>
      </c>
      <c r="BM141" s="206" t="s">
        <v>301</v>
      </c>
    </row>
    <row r="142" s="2" customFormat="1">
      <c r="A142" s="37"/>
      <c r="B142" s="38"/>
      <c r="C142" s="39"/>
      <c r="D142" s="208" t="s">
        <v>122</v>
      </c>
      <c r="E142" s="39"/>
      <c r="F142" s="209" t="s">
        <v>302</v>
      </c>
      <c r="G142" s="39"/>
      <c r="H142" s="39"/>
      <c r="I142" s="210"/>
      <c r="J142" s="39"/>
      <c r="K142" s="39"/>
      <c r="L142" s="43"/>
      <c r="M142" s="225"/>
      <c r="N142" s="226"/>
      <c r="O142" s="83"/>
      <c r="P142" s="83"/>
      <c r="Q142" s="83"/>
      <c r="R142" s="83"/>
      <c r="S142" s="83"/>
      <c r="T142" s="84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122</v>
      </c>
      <c r="AU142" s="16" t="s">
        <v>81</v>
      </c>
    </row>
    <row r="143" s="2" customFormat="1">
      <c r="A143" s="37"/>
      <c r="B143" s="38"/>
      <c r="C143" s="39"/>
      <c r="D143" s="235" t="s">
        <v>255</v>
      </c>
      <c r="E143" s="39"/>
      <c r="F143" s="236" t="s">
        <v>303</v>
      </c>
      <c r="G143" s="39"/>
      <c r="H143" s="39"/>
      <c r="I143" s="210"/>
      <c r="J143" s="39"/>
      <c r="K143" s="39"/>
      <c r="L143" s="43"/>
      <c r="M143" s="225"/>
      <c r="N143" s="226"/>
      <c r="O143" s="83"/>
      <c r="P143" s="83"/>
      <c r="Q143" s="83"/>
      <c r="R143" s="83"/>
      <c r="S143" s="83"/>
      <c r="T143" s="84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255</v>
      </c>
      <c r="AU143" s="16" t="s">
        <v>81</v>
      </c>
    </row>
    <row r="144" s="2" customFormat="1" ht="16.5" customHeight="1">
      <c r="A144" s="37"/>
      <c r="B144" s="38"/>
      <c r="C144" s="195" t="s">
        <v>304</v>
      </c>
      <c r="D144" s="195" t="s">
        <v>116</v>
      </c>
      <c r="E144" s="196" t="s">
        <v>305</v>
      </c>
      <c r="F144" s="197" t="s">
        <v>306</v>
      </c>
      <c r="G144" s="198" t="s">
        <v>119</v>
      </c>
      <c r="H144" s="199">
        <v>5</v>
      </c>
      <c r="I144" s="200"/>
      <c r="J144" s="201">
        <f>ROUND(I144*H144,2)</f>
        <v>0</v>
      </c>
      <c r="K144" s="197" t="s">
        <v>205</v>
      </c>
      <c r="L144" s="43"/>
      <c r="M144" s="202" t="s">
        <v>19</v>
      </c>
      <c r="N144" s="203" t="s">
        <v>42</v>
      </c>
      <c r="O144" s="83"/>
      <c r="P144" s="204">
        <f>O144*H144</f>
        <v>0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06" t="s">
        <v>79</v>
      </c>
      <c r="AT144" s="206" t="s">
        <v>116</v>
      </c>
      <c r="AU144" s="206" t="s">
        <v>81</v>
      </c>
      <c r="AY144" s="16" t="s">
        <v>115</v>
      </c>
      <c r="BE144" s="207">
        <f>IF(N144="základní",J144,0)</f>
        <v>0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6" t="s">
        <v>79</v>
      </c>
      <c r="BK144" s="207">
        <f>ROUND(I144*H144,2)</f>
        <v>0</v>
      </c>
      <c r="BL144" s="16" t="s">
        <v>79</v>
      </c>
      <c r="BM144" s="206" t="s">
        <v>307</v>
      </c>
    </row>
    <row r="145" s="2" customFormat="1">
      <c r="A145" s="37"/>
      <c r="B145" s="38"/>
      <c r="C145" s="39"/>
      <c r="D145" s="208" t="s">
        <v>122</v>
      </c>
      <c r="E145" s="39"/>
      <c r="F145" s="209" t="s">
        <v>308</v>
      </c>
      <c r="G145" s="39"/>
      <c r="H145" s="39"/>
      <c r="I145" s="210"/>
      <c r="J145" s="39"/>
      <c r="K145" s="39"/>
      <c r="L145" s="43"/>
      <c r="M145" s="225"/>
      <c r="N145" s="226"/>
      <c r="O145" s="83"/>
      <c r="P145" s="83"/>
      <c r="Q145" s="83"/>
      <c r="R145" s="83"/>
      <c r="S145" s="83"/>
      <c r="T145" s="84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122</v>
      </c>
      <c r="AU145" s="16" t="s">
        <v>81</v>
      </c>
    </row>
    <row r="146" s="2" customFormat="1">
      <c r="A146" s="37"/>
      <c r="B146" s="38"/>
      <c r="C146" s="39"/>
      <c r="D146" s="235" t="s">
        <v>255</v>
      </c>
      <c r="E146" s="39"/>
      <c r="F146" s="236" t="s">
        <v>309</v>
      </c>
      <c r="G146" s="39"/>
      <c r="H146" s="39"/>
      <c r="I146" s="210"/>
      <c r="J146" s="39"/>
      <c r="K146" s="39"/>
      <c r="L146" s="43"/>
      <c r="M146" s="225"/>
      <c r="N146" s="226"/>
      <c r="O146" s="83"/>
      <c r="P146" s="83"/>
      <c r="Q146" s="83"/>
      <c r="R146" s="83"/>
      <c r="S146" s="83"/>
      <c r="T146" s="84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255</v>
      </c>
      <c r="AU146" s="16" t="s">
        <v>81</v>
      </c>
    </row>
    <row r="147" s="2" customFormat="1" ht="16.5" customHeight="1">
      <c r="A147" s="37"/>
      <c r="B147" s="38"/>
      <c r="C147" s="195" t="s">
        <v>7</v>
      </c>
      <c r="D147" s="195" t="s">
        <v>116</v>
      </c>
      <c r="E147" s="196" t="s">
        <v>310</v>
      </c>
      <c r="F147" s="197" t="s">
        <v>311</v>
      </c>
      <c r="G147" s="198" t="s">
        <v>144</v>
      </c>
      <c r="H147" s="199">
        <v>20</v>
      </c>
      <c r="I147" s="200"/>
      <c r="J147" s="201">
        <f>ROUND(I147*H147,2)</f>
        <v>0</v>
      </c>
      <c r="K147" s="197" t="s">
        <v>205</v>
      </c>
      <c r="L147" s="43"/>
      <c r="M147" s="202" t="s">
        <v>19</v>
      </c>
      <c r="N147" s="203" t="s">
        <v>42</v>
      </c>
      <c r="O147" s="83"/>
      <c r="P147" s="204">
        <f>O147*H147</f>
        <v>0</v>
      </c>
      <c r="Q147" s="204">
        <v>0</v>
      </c>
      <c r="R147" s="204">
        <f>Q147*H147</f>
        <v>0</v>
      </c>
      <c r="S147" s="204">
        <v>0</v>
      </c>
      <c r="T147" s="20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06" t="s">
        <v>79</v>
      </c>
      <c r="AT147" s="206" t="s">
        <v>116</v>
      </c>
      <c r="AU147" s="206" t="s">
        <v>81</v>
      </c>
      <c r="AY147" s="16" t="s">
        <v>115</v>
      </c>
      <c r="BE147" s="207">
        <f>IF(N147="základní",J147,0)</f>
        <v>0</v>
      </c>
      <c r="BF147" s="207">
        <f>IF(N147="snížená",J147,0)</f>
        <v>0</v>
      </c>
      <c r="BG147" s="207">
        <f>IF(N147="zákl. přenesená",J147,0)</f>
        <v>0</v>
      </c>
      <c r="BH147" s="207">
        <f>IF(N147="sníž. přenesená",J147,0)</f>
        <v>0</v>
      </c>
      <c r="BI147" s="207">
        <f>IF(N147="nulová",J147,0)</f>
        <v>0</v>
      </c>
      <c r="BJ147" s="16" t="s">
        <v>79</v>
      </c>
      <c r="BK147" s="207">
        <f>ROUND(I147*H147,2)</f>
        <v>0</v>
      </c>
      <c r="BL147" s="16" t="s">
        <v>79</v>
      </c>
      <c r="BM147" s="206" t="s">
        <v>312</v>
      </c>
    </row>
    <row r="148" s="2" customFormat="1">
      <c r="A148" s="37"/>
      <c r="B148" s="38"/>
      <c r="C148" s="39"/>
      <c r="D148" s="208" t="s">
        <v>122</v>
      </c>
      <c r="E148" s="39"/>
      <c r="F148" s="209" t="s">
        <v>313</v>
      </c>
      <c r="G148" s="39"/>
      <c r="H148" s="39"/>
      <c r="I148" s="210"/>
      <c r="J148" s="39"/>
      <c r="K148" s="39"/>
      <c r="L148" s="43"/>
      <c r="M148" s="225"/>
      <c r="N148" s="226"/>
      <c r="O148" s="83"/>
      <c r="P148" s="83"/>
      <c r="Q148" s="83"/>
      <c r="R148" s="83"/>
      <c r="S148" s="83"/>
      <c r="T148" s="84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122</v>
      </c>
      <c r="AU148" s="16" t="s">
        <v>81</v>
      </c>
    </row>
    <row r="149" s="2" customFormat="1">
      <c r="A149" s="37"/>
      <c r="B149" s="38"/>
      <c r="C149" s="39"/>
      <c r="D149" s="235" t="s">
        <v>255</v>
      </c>
      <c r="E149" s="39"/>
      <c r="F149" s="236" t="s">
        <v>314</v>
      </c>
      <c r="G149" s="39"/>
      <c r="H149" s="39"/>
      <c r="I149" s="210"/>
      <c r="J149" s="39"/>
      <c r="K149" s="39"/>
      <c r="L149" s="43"/>
      <c r="M149" s="225"/>
      <c r="N149" s="226"/>
      <c r="O149" s="83"/>
      <c r="P149" s="83"/>
      <c r="Q149" s="83"/>
      <c r="R149" s="83"/>
      <c r="S149" s="83"/>
      <c r="T149" s="84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255</v>
      </c>
      <c r="AU149" s="16" t="s">
        <v>81</v>
      </c>
    </row>
    <row r="150" s="2" customFormat="1" ht="16.5" customHeight="1">
      <c r="A150" s="37"/>
      <c r="B150" s="38"/>
      <c r="C150" s="195" t="s">
        <v>315</v>
      </c>
      <c r="D150" s="195" t="s">
        <v>116</v>
      </c>
      <c r="E150" s="196" t="s">
        <v>316</v>
      </c>
      <c r="F150" s="197" t="s">
        <v>317</v>
      </c>
      <c r="G150" s="198" t="s">
        <v>144</v>
      </c>
      <c r="H150" s="199">
        <v>20</v>
      </c>
      <c r="I150" s="200"/>
      <c r="J150" s="201">
        <f>ROUND(I150*H150,2)</f>
        <v>0</v>
      </c>
      <c r="K150" s="197" t="s">
        <v>205</v>
      </c>
      <c r="L150" s="43"/>
      <c r="M150" s="202" t="s">
        <v>19</v>
      </c>
      <c r="N150" s="203" t="s">
        <v>42</v>
      </c>
      <c r="O150" s="83"/>
      <c r="P150" s="204">
        <f>O150*H150</f>
        <v>0</v>
      </c>
      <c r="Q150" s="204">
        <v>0</v>
      </c>
      <c r="R150" s="204">
        <f>Q150*H150</f>
        <v>0</v>
      </c>
      <c r="S150" s="204">
        <v>0</v>
      </c>
      <c r="T150" s="20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06" t="s">
        <v>79</v>
      </c>
      <c r="AT150" s="206" t="s">
        <v>116</v>
      </c>
      <c r="AU150" s="206" t="s">
        <v>81</v>
      </c>
      <c r="AY150" s="16" t="s">
        <v>115</v>
      </c>
      <c r="BE150" s="207">
        <f>IF(N150="základní",J150,0)</f>
        <v>0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16" t="s">
        <v>79</v>
      </c>
      <c r="BK150" s="207">
        <f>ROUND(I150*H150,2)</f>
        <v>0</v>
      </c>
      <c r="BL150" s="16" t="s">
        <v>79</v>
      </c>
      <c r="BM150" s="206" t="s">
        <v>318</v>
      </c>
    </row>
    <row r="151" s="2" customFormat="1">
      <c r="A151" s="37"/>
      <c r="B151" s="38"/>
      <c r="C151" s="39"/>
      <c r="D151" s="208" t="s">
        <v>122</v>
      </c>
      <c r="E151" s="39"/>
      <c r="F151" s="209" t="s">
        <v>319</v>
      </c>
      <c r="G151" s="39"/>
      <c r="H151" s="39"/>
      <c r="I151" s="210"/>
      <c r="J151" s="39"/>
      <c r="K151" s="39"/>
      <c r="L151" s="43"/>
      <c r="M151" s="225"/>
      <c r="N151" s="226"/>
      <c r="O151" s="83"/>
      <c r="P151" s="83"/>
      <c r="Q151" s="83"/>
      <c r="R151" s="83"/>
      <c r="S151" s="83"/>
      <c r="T151" s="84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122</v>
      </c>
      <c r="AU151" s="16" t="s">
        <v>81</v>
      </c>
    </row>
    <row r="152" s="2" customFormat="1">
      <c r="A152" s="37"/>
      <c r="B152" s="38"/>
      <c r="C152" s="39"/>
      <c r="D152" s="235" t="s">
        <v>255</v>
      </c>
      <c r="E152" s="39"/>
      <c r="F152" s="236" t="s">
        <v>320</v>
      </c>
      <c r="G152" s="39"/>
      <c r="H152" s="39"/>
      <c r="I152" s="210"/>
      <c r="J152" s="39"/>
      <c r="K152" s="39"/>
      <c r="L152" s="43"/>
      <c r="M152" s="225"/>
      <c r="N152" s="226"/>
      <c r="O152" s="83"/>
      <c r="P152" s="83"/>
      <c r="Q152" s="83"/>
      <c r="R152" s="83"/>
      <c r="S152" s="83"/>
      <c r="T152" s="84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255</v>
      </c>
      <c r="AU152" s="16" t="s">
        <v>81</v>
      </c>
    </row>
    <row r="153" s="2" customFormat="1" ht="16.5" customHeight="1">
      <c r="A153" s="37"/>
      <c r="B153" s="38"/>
      <c r="C153" s="195" t="s">
        <v>321</v>
      </c>
      <c r="D153" s="195" t="s">
        <v>116</v>
      </c>
      <c r="E153" s="196" t="s">
        <v>322</v>
      </c>
      <c r="F153" s="197" t="s">
        <v>323</v>
      </c>
      <c r="G153" s="198" t="s">
        <v>144</v>
      </c>
      <c r="H153" s="199">
        <v>20</v>
      </c>
      <c r="I153" s="200"/>
      <c r="J153" s="201">
        <f>ROUND(I153*H153,2)</f>
        <v>0</v>
      </c>
      <c r="K153" s="197" t="s">
        <v>205</v>
      </c>
      <c r="L153" s="43"/>
      <c r="M153" s="202" t="s">
        <v>19</v>
      </c>
      <c r="N153" s="203" t="s">
        <v>42</v>
      </c>
      <c r="O153" s="83"/>
      <c r="P153" s="204">
        <f>O153*H153</f>
        <v>0</v>
      </c>
      <c r="Q153" s="204">
        <v>0</v>
      </c>
      <c r="R153" s="204">
        <f>Q153*H153</f>
        <v>0</v>
      </c>
      <c r="S153" s="204">
        <v>0</v>
      </c>
      <c r="T153" s="20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06" t="s">
        <v>79</v>
      </c>
      <c r="AT153" s="206" t="s">
        <v>116</v>
      </c>
      <c r="AU153" s="206" t="s">
        <v>81</v>
      </c>
      <c r="AY153" s="16" t="s">
        <v>115</v>
      </c>
      <c r="BE153" s="207">
        <f>IF(N153="základní",J153,0)</f>
        <v>0</v>
      </c>
      <c r="BF153" s="207">
        <f>IF(N153="snížená",J153,0)</f>
        <v>0</v>
      </c>
      <c r="BG153" s="207">
        <f>IF(N153="zákl. přenesená",J153,0)</f>
        <v>0</v>
      </c>
      <c r="BH153" s="207">
        <f>IF(N153="sníž. přenesená",J153,0)</f>
        <v>0</v>
      </c>
      <c r="BI153" s="207">
        <f>IF(N153="nulová",J153,0)</f>
        <v>0</v>
      </c>
      <c r="BJ153" s="16" t="s">
        <v>79</v>
      </c>
      <c r="BK153" s="207">
        <f>ROUND(I153*H153,2)</f>
        <v>0</v>
      </c>
      <c r="BL153" s="16" t="s">
        <v>79</v>
      </c>
      <c r="BM153" s="206" t="s">
        <v>324</v>
      </c>
    </row>
    <row r="154" s="2" customFormat="1">
      <c r="A154" s="37"/>
      <c r="B154" s="38"/>
      <c r="C154" s="39"/>
      <c r="D154" s="208" t="s">
        <v>122</v>
      </c>
      <c r="E154" s="39"/>
      <c r="F154" s="209" t="s">
        <v>325</v>
      </c>
      <c r="G154" s="39"/>
      <c r="H154" s="39"/>
      <c r="I154" s="210"/>
      <c r="J154" s="39"/>
      <c r="K154" s="39"/>
      <c r="L154" s="43"/>
      <c r="M154" s="225"/>
      <c r="N154" s="226"/>
      <c r="O154" s="83"/>
      <c r="P154" s="83"/>
      <c r="Q154" s="83"/>
      <c r="R154" s="83"/>
      <c r="S154" s="83"/>
      <c r="T154" s="84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6" t="s">
        <v>122</v>
      </c>
      <c r="AU154" s="16" t="s">
        <v>81</v>
      </c>
    </row>
    <row r="155" s="2" customFormat="1">
      <c r="A155" s="37"/>
      <c r="B155" s="38"/>
      <c r="C155" s="39"/>
      <c r="D155" s="235" t="s">
        <v>255</v>
      </c>
      <c r="E155" s="39"/>
      <c r="F155" s="236" t="s">
        <v>326</v>
      </c>
      <c r="G155" s="39"/>
      <c r="H155" s="39"/>
      <c r="I155" s="210"/>
      <c r="J155" s="39"/>
      <c r="K155" s="39"/>
      <c r="L155" s="43"/>
      <c r="M155" s="225"/>
      <c r="N155" s="226"/>
      <c r="O155" s="83"/>
      <c r="P155" s="83"/>
      <c r="Q155" s="83"/>
      <c r="R155" s="83"/>
      <c r="S155" s="83"/>
      <c r="T155" s="84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255</v>
      </c>
      <c r="AU155" s="16" t="s">
        <v>81</v>
      </c>
    </row>
    <row r="156" s="2" customFormat="1" ht="16.5" customHeight="1">
      <c r="A156" s="37"/>
      <c r="B156" s="38"/>
      <c r="C156" s="195" t="s">
        <v>327</v>
      </c>
      <c r="D156" s="195" t="s">
        <v>116</v>
      </c>
      <c r="E156" s="196" t="s">
        <v>328</v>
      </c>
      <c r="F156" s="197" t="s">
        <v>329</v>
      </c>
      <c r="G156" s="198" t="s">
        <v>252</v>
      </c>
      <c r="H156" s="199">
        <v>20</v>
      </c>
      <c r="I156" s="200"/>
      <c r="J156" s="201">
        <f>ROUND(I156*H156,2)</f>
        <v>0</v>
      </c>
      <c r="K156" s="197" t="s">
        <v>205</v>
      </c>
      <c r="L156" s="43"/>
      <c r="M156" s="202" t="s">
        <v>19</v>
      </c>
      <c r="N156" s="203" t="s">
        <v>42</v>
      </c>
      <c r="O156" s="83"/>
      <c r="P156" s="204">
        <f>O156*H156</f>
        <v>0</v>
      </c>
      <c r="Q156" s="204">
        <v>0</v>
      </c>
      <c r="R156" s="204">
        <f>Q156*H156</f>
        <v>0</v>
      </c>
      <c r="S156" s="204">
        <v>0</v>
      </c>
      <c r="T156" s="20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06" t="s">
        <v>79</v>
      </c>
      <c r="AT156" s="206" t="s">
        <v>116</v>
      </c>
      <c r="AU156" s="206" t="s">
        <v>81</v>
      </c>
      <c r="AY156" s="16" t="s">
        <v>115</v>
      </c>
      <c r="BE156" s="207">
        <f>IF(N156="základní",J156,0)</f>
        <v>0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16" t="s">
        <v>79</v>
      </c>
      <c r="BK156" s="207">
        <f>ROUND(I156*H156,2)</f>
        <v>0</v>
      </c>
      <c r="BL156" s="16" t="s">
        <v>79</v>
      </c>
      <c r="BM156" s="206" t="s">
        <v>330</v>
      </c>
    </row>
    <row r="157" s="2" customFormat="1">
      <c r="A157" s="37"/>
      <c r="B157" s="38"/>
      <c r="C157" s="39"/>
      <c r="D157" s="208" t="s">
        <v>122</v>
      </c>
      <c r="E157" s="39"/>
      <c r="F157" s="209" t="s">
        <v>331</v>
      </c>
      <c r="G157" s="39"/>
      <c r="H157" s="39"/>
      <c r="I157" s="210"/>
      <c r="J157" s="39"/>
      <c r="K157" s="39"/>
      <c r="L157" s="43"/>
      <c r="M157" s="225"/>
      <c r="N157" s="226"/>
      <c r="O157" s="83"/>
      <c r="P157" s="83"/>
      <c r="Q157" s="83"/>
      <c r="R157" s="83"/>
      <c r="S157" s="83"/>
      <c r="T157" s="84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122</v>
      </c>
      <c r="AU157" s="16" t="s">
        <v>81</v>
      </c>
    </row>
    <row r="158" s="2" customFormat="1">
      <c r="A158" s="37"/>
      <c r="B158" s="38"/>
      <c r="C158" s="39"/>
      <c r="D158" s="235" t="s">
        <v>255</v>
      </c>
      <c r="E158" s="39"/>
      <c r="F158" s="236" t="s">
        <v>332</v>
      </c>
      <c r="G158" s="39"/>
      <c r="H158" s="39"/>
      <c r="I158" s="210"/>
      <c r="J158" s="39"/>
      <c r="K158" s="39"/>
      <c r="L158" s="43"/>
      <c r="M158" s="225"/>
      <c r="N158" s="226"/>
      <c r="O158" s="83"/>
      <c r="P158" s="83"/>
      <c r="Q158" s="83"/>
      <c r="R158" s="83"/>
      <c r="S158" s="83"/>
      <c r="T158" s="84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255</v>
      </c>
      <c r="AU158" s="16" t="s">
        <v>81</v>
      </c>
    </row>
    <row r="159" s="2" customFormat="1" ht="16.5" customHeight="1">
      <c r="A159" s="37"/>
      <c r="B159" s="38"/>
      <c r="C159" s="195" t="s">
        <v>333</v>
      </c>
      <c r="D159" s="195" t="s">
        <v>116</v>
      </c>
      <c r="E159" s="196" t="s">
        <v>334</v>
      </c>
      <c r="F159" s="197" t="s">
        <v>335</v>
      </c>
      <c r="G159" s="198" t="s">
        <v>252</v>
      </c>
      <c r="H159" s="199">
        <v>20</v>
      </c>
      <c r="I159" s="200"/>
      <c r="J159" s="201">
        <f>ROUND(I159*H159,2)</f>
        <v>0</v>
      </c>
      <c r="K159" s="197" t="s">
        <v>205</v>
      </c>
      <c r="L159" s="43"/>
      <c r="M159" s="202" t="s">
        <v>19</v>
      </c>
      <c r="N159" s="203" t="s">
        <v>42</v>
      </c>
      <c r="O159" s="83"/>
      <c r="P159" s="204">
        <f>O159*H159</f>
        <v>0</v>
      </c>
      <c r="Q159" s="204">
        <v>0</v>
      </c>
      <c r="R159" s="204">
        <f>Q159*H159</f>
        <v>0</v>
      </c>
      <c r="S159" s="204">
        <v>0</v>
      </c>
      <c r="T159" s="20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06" t="s">
        <v>79</v>
      </c>
      <c r="AT159" s="206" t="s">
        <v>116</v>
      </c>
      <c r="AU159" s="206" t="s">
        <v>81</v>
      </c>
      <c r="AY159" s="16" t="s">
        <v>115</v>
      </c>
      <c r="BE159" s="207">
        <f>IF(N159="základní",J159,0)</f>
        <v>0</v>
      </c>
      <c r="BF159" s="207">
        <f>IF(N159="snížená",J159,0)</f>
        <v>0</v>
      </c>
      <c r="BG159" s="207">
        <f>IF(N159="zákl. přenesená",J159,0)</f>
        <v>0</v>
      </c>
      <c r="BH159" s="207">
        <f>IF(N159="sníž. přenesená",J159,0)</f>
        <v>0</v>
      </c>
      <c r="BI159" s="207">
        <f>IF(N159="nulová",J159,0)</f>
        <v>0</v>
      </c>
      <c r="BJ159" s="16" t="s">
        <v>79</v>
      </c>
      <c r="BK159" s="207">
        <f>ROUND(I159*H159,2)</f>
        <v>0</v>
      </c>
      <c r="BL159" s="16" t="s">
        <v>79</v>
      </c>
      <c r="BM159" s="206" t="s">
        <v>336</v>
      </c>
    </row>
    <row r="160" s="2" customFormat="1">
      <c r="A160" s="37"/>
      <c r="B160" s="38"/>
      <c r="C160" s="39"/>
      <c r="D160" s="208" t="s">
        <v>122</v>
      </c>
      <c r="E160" s="39"/>
      <c r="F160" s="209" t="s">
        <v>337</v>
      </c>
      <c r="G160" s="39"/>
      <c r="H160" s="39"/>
      <c r="I160" s="210"/>
      <c r="J160" s="39"/>
      <c r="K160" s="39"/>
      <c r="L160" s="43"/>
      <c r="M160" s="225"/>
      <c r="N160" s="226"/>
      <c r="O160" s="83"/>
      <c r="P160" s="83"/>
      <c r="Q160" s="83"/>
      <c r="R160" s="83"/>
      <c r="S160" s="83"/>
      <c r="T160" s="84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122</v>
      </c>
      <c r="AU160" s="16" t="s">
        <v>81</v>
      </c>
    </row>
    <row r="161" s="2" customFormat="1">
      <c r="A161" s="37"/>
      <c r="B161" s="38"/>
      <c r="C161" s="39"/>
      <c r="D161" s="235" t="s">
        <v>255</v>
      </c>
      <c r="E161" s="39"/>
      <c r="F161" s="236" t="s">
        <v>338</v>
      </c>
      <c r="G161" s="39"/>
      <c r="H161" s="39"/>
      <c r="I161" s="210"/>
      <c r="J161" s="39"/>
      <c r="K161" s="39"/>
      <c r="L161" s="43"/>
      <c r="M161" s="225"/>
      <c r="N161" s="226"/>
      <c r="O161" s="83"/>
      <c r="P161" s="83"/>
      <c r="Q161" s="83"/>
      <c r="R161" s="83"/>
      <c r="S161" s="83"/>
      <c r="T161" s="84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255</v>
      </c>
      <c r="AU161" s="16" t="s">
        <v>81</v>
      </c>
    </row>
    <row r="162" s="2" customFormat="1" ht="16.5" customHeight="1">
      <c r="A162" s="37"/>
      <c r="B162" s="38"/>
      <c r="C162" s="195" t="s">
        <v>339</v>
      </c>
      <c r="D162" s="195" t="s">
        <v>116</v>
      </c>
      <c r="E162" s="196" t="s">
        <v>340</v>
      </c>
      <c r="F162" s="197" t="s">
        <v>341</v>
      </c>
      <c r="G162" s="198" t="s">
        <v>119</v>
      </c>
      <c r="H162" s="199">
        <v>10</v>
      </c>
      <c r="I162" s="200"/>
      <c r="J162" s="201">
        <f>ROUND(I162*H162,2)</f>
        <v>0</v>
      </c>
      <c r="K162" s="197" t="s">
        <v>205</v>
      </c>
      <c r="L162" s="43"/>
      <c r="M162" s="202" t="s">
        <v>19</v>
      </c>
      <c r="N162" s="203" t="s">
        <v>42</v>
      </c>
      <c r="O162" s="83"/>
      <c r="P162" s="204">
        <f>O162*H162</f>
        <v>0</v>
      </c>
      <c r="Q162" s="204">
        <v>0</v>
      </c>
      <c r="R162" s="204">
        <f>Q162*H162</f>
        <v>0</v>
      </c>
      <c r="S162" s="204">
        <v>0</v>
      </c>
      <c r="T162" s="20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06" t="s">
        <v>79</v>
      </c>
      <c r="AT162" s="206" t="s">
        <v>116</v>
      </c>
      <c r="AU162" s="206" t="s">
        <v>81</v>
      </c>
      <c r="AY162" s="16" t="s">
        <v>115</v>
      </c>
      <c r="BE162" s="207">
        <f>IF(N162="základní",J162,0)</f>
        <v>0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6" t="s">
        <v>79</v>
      </c>
      <c r="BK162" s="207">
        <f>ROUND(I162*H162,2)</f>
        <v>0</v>
      </c>
      <c r="BL162" s="16" t="s">
        <v>79</v>
      </c>
      <c r="BM162" s="206" t="s">
        <v>342</v>
      </c>
    </row>
    <row r="163" s="2" customFormat="1">
      <c r="A163" s="37"/>
      <c r="B163" s="38"/>
      <c r="C163" s="39"/>
      <c r="D163" s="208" t="s">
        <v>122</v>
      </c>
      <c r="E163" s="39"/>
      <c r="F163" s="209" t="s">
        <v>343</v>
      </c>
      <c r="G163" s="39"/>
      <c r="H163" s="39"/>
      <c r="I163" s="210"/>
      <c r="J163" s="39"/>
      <c r="K163" s="39"/>
      <c r="L163" s="43"/>
      <c r="M163" s="225"/>
      <c r="N163" s="226"/>
      <c r="O163" s="83"/>
      <c r="P163" s="83"/>
      <c r="Q163" s="83"/>
      <c r="R163" s="83"/>
      <c r="S163" s="83"/>
      <c r="T163" s="84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122</v>
      </c>
      <c r="AU163" s="16" t="s">
        <v>81</v>
      </c>
    </row>
    <row r="164" s="2" customFormat="1">
      <c r="A164" s="37"/>
      <c r="B164" s="38"/>
      <c r="C164" s="39"/>
      <c r="D164" s="235" t="s">
        <v>255</v>
      </c>
      <c r="E164" s="39"/>
      <c r="F164" s="236" t="s">
        <v>344</v>
      </c>
      <c r="G164" s="39"/>
      <c r="H164" s="39"/>
      <c r="I164" s="210"/>
      <c r="J164" s="39"/>
      <c r="K164" s="39"/>
      <c r="L164" s="43"/>
      <c r="M164" s="225"/>
      <c r="N164" s="226"/>
      <c r="O164" s="83"/>
      <c r="P164" s="83"/>
      <c r="Q164" s="83"/>
      <c r="R164" s="83"/>
      <c r="S164" s="83"/>
      <c r="T164" s="84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255</v>
      </c>
      <c r="AU164" s="16" t="s">
        <v>81</v>
      </c>
    </row>
    <row r="165" s="2" customFormat="1" ht="16.5" customHeight="1">
      <c r="A165" s="37"/>
      <c r="B165" s="38"/>
      <c r="C165" s="195" t="s">
        <v>345</v>
      </c>
      <c r="D165" s="195" t="s">
        <v>116</v>
      </c>
      <c r="E165" s="196" t="s">
        <v>346</v>
      </c>
      <c r="F165" s="197" t="s">
        <v>347</v>
      </c>
      <c r="G165" s="198" t="s">
        <v>119</v>
      </c>
      <c r="H165" s="199">
        <v>2</v>
      </c>
      <c r="I165" s="200"/>
      <c r="J165" s="201">
        <f>ROUND(I165*H165,2)</f>
        <v>0</v>
      </c>
      <c r="K165" s="197" t="s">
        <v>205</v>
      </c>
      <c r="L165" s="43"/>
      <c r="M165" s="202" t="s">
        <v>19</v>
      </c>
      <c r="N165" s="203" t="s">
        <v>42</v>
      </c>
      <c r="O165" s="83"/>
      <c r="P165" s="204">
        <f>O165*H165</f>
        <v>0</v>
      </c>
      <c r="Q165" s="204">
        <v>0</v>
      </c>
      <c r="R165" s="204">
        <f>Q165*H165</f>
        <v>0</v>
      </c>
      <c r="S165" s="204">
        <v>0</v>
      </c>
      <c r="T165" s="20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06" t="s">
        <v>79</v>
      </c>
      <c r="AT165" s="206" t="s">
        <v>116</v>
      </c>
      <c r="AU165" s="206" t="s">
        <v>81</v>
      </c>
      <c r="AY165" s="16" t="s">
        <v>115</v>
      </c>
      <c r="BE165" s="207">
        <f>IF(N165="základní",J165,0)</f>
        <v>0</v>
      </c>
      <c r="BF165" s="207">
        <f>IF(N165="snížená",J165,0)</f>
        <v>0</v>
      </c>
      <c r="BG165" s="207">
        <f>IF(N165="zákl. přenesená",J165,0)</f>
        <v>0</v>
      </c>
      <c r="BH165" s="207">
        <f>IF(N165="sníž. přenesená",J165,0)</f>
        <v>0</v>
      </c>
      <c r="BI165" s="207">
        <f>IF(N165="nulová",J165,0)</f>
        <v>0</v>
      </c>
      <c r="BJ165" s="16" t="s">
        <v>79</v>
      </c>
      <c r="BK165" s="207">
        <f>ROUND(I165*H165,2)</f>
        <v>0</v>
      </c>
      <c r="BL165" s="16" t="s">
        <v>79</v>
      </c>
      <c r="BM165" s="206" t="s">
        <v>348</v>
      </c>
    </row>
    <row r="166" s="2" customFormat="1">
      <c r="A166" s="37"/>
      <c r="B166" s="38"/>
      <c r="C166" s="39"/>
      <c r="D166" s="208" t="s">
        <v>122</v>
      </c>
      <c r="E166" s="39"/>
      <c r="F166" s="209" t="s">
        <v>349</v>
      </c>
      <c r="G166" s="39"/>
      <c r="H166" s="39"/>
      <c r="I166" s="210"/>
      <c r="J166" s="39"/>
      <c r="K166" s="39"/>
      <c r="L166" s="43"/>
      <c r="M166" s="225"/>
      <c r="N166" s="226"/>
      <c r="O166" s="83"/>
      <c r="P166" s="83"/>
      <c r="Q166" s="83"/>
      <c r="R166" s="83"/>
      <c r="S166" s="83"/>
      <c r="T166" s="84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122</v>
      </c>
      <c r="AU166" s="16" t="s">
        <v>81</v>
      </c>
    </row>
    <row r="167" s="2" customFormat="1">
      <c r="A167" s="37"/>
      <c r="B167" s="38"/>
      <c r="C167" s="39"/>
      <c r="D167" s="235" t="s">
        <v>255</v>
      </c>
      <c r="E167" s="39"/>
      <c r="F167" s="236" t="s">
        <v>350</v>
      </c>
      <c r="G167" s="39"/>
      <c r="H167" s="39"/>
      <c r="I167" s="210"/>
      <c r="J167" s="39"/>
      <c r="K167" s="39"/>
      <c r="L167" s="43"/>
      <c r="M167" s="225"/>
      <c r="N167" s="226"/>
      <c r="O167" s="83"/>
      <c r="P167" s="83"/>
      <c r="Q167" s="83"/>
      <c r="R167" s="83"/>
      <c r="S167" s="83"/>
      <c r="T167" s="84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255</v>
      </c>
      <c r="AU167" s="16" t="s">
        <v>81</v>
      </c>
    </row>
    <row r="168" s="2" customFormat="1" ht="16.5" customHeight="1">
      <c r="A168" s="37"/>
      <c r="B168" s="38"/>
      <c r="C168" s="195" t="s">
        <v>351</v>
      </c>
      <c r="D168" s="195" t="s">
        <v>116</v>
      </c>
      <c r="E168" s="196" t="s">
        <v>352</v>
      </c>
      <c r="F168" s="197" t="s">
        <v>353</v>
      </c>
      <c r="G168" s="198" t="s">
        <v>119</v>
      </c>
      <c r="H168" s="199">
        <v>2</v>
      </c>
      <c r="I168" s="200"/>
      <c r="J168" s="201">
        <f>ROUND(I168*H168,2)</f>
        <v>0</v>
      </c>
      <c r="K168" s="197" t="s">
        <v>205</v>
      </c>
      <c r="L168" s="43"/>
      <c r="M168" s="202" t="s">
        <v>19</v>
      </c>
      <c r="N168" s="203" t="s">
        <v>42</v>
      </c>
      <c r="O168" s="83"/>
      <c r="P168" s="204">
        <f>O168*H168</f>
        <v>0</v>
      </c>
      <c r="Q168" s="204">
        <v>0</v>
      </c>
      <c r="R168" s="204">
        <f>Q168*H168</f>
        <v>0</v>
      </c>
      <c r="S168" s="204">
        <v>0</v>
      </c>
      <c r="T168" s="20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06" t="s">
        <v>79</v>
      </c>
      <c r="AT168" s="206" t="s">
        <v>116</v>
      </c>
      <c r="AU168" s="206" t="s">
        <v>81</v>
      </c>
      <c r="AY168" s="16" t="s">
        <v>115</v>
      </c>
      <c r="BE168" s="207">
        <f>IF(N168="základní",J168,0)</f>
        <v>0</v>
      </c>
      <c r="BF168" s="207">
        <f>IF(N168="snížená",J168,0)</f>
        <v>0</v>
      </c>
      <c r="BG168" s="207">
        <f>IF(N168="zákl. přenesená",J168,0)</f>
        <v>0</v>
      </c>
      <c r="BH168" s="207">
        <f>IF(N168="sníž. přenesená",J168,0)</f>
        <v>0</v>
      </c>
      <c r="BI168" s="207">
        <f>IF(N168="nulová",J168,0)</f>
        <v>0</v>
      </c>
      <c r="BJ168" s="16" t="s">
        <v>79</v>
      </c>
      <c r="BK168" s="207">
        <f>ROUND(I168*H168,2)</f>
        <v>0</v>
      </c>
      <c r="BL168" s="16" t="s">
        <v>79</v>
      </c>
      <c r="BM168" s="206" t="s">
        <v>354</v>
      </c>
    </row>
    <row r="169" s="2" customFormat="1">
      <c r="A169" s="37"/>
      <c r="B169" s="38"/>
      <c r="C169" s="39"/>
      <c r="D169" s="208" t="s">
        <v>122</v>
      </c>
      <c r="E169" s="39"/>
      <c r="F169" s="209" t="s">
        <v>355</v>
      </c>
      <c r="G169" s="39"/>
      <c r="H169" s="39"/>
      <c r="I169" s="210"/>
      <c r="J169" s="39"/>
      <c r="K169" s="39"/>
      <c r="L169" s="43"/>
      <c r="M169" s="225"/>
      <c r="N169" s="226"/>
      <c r="O169" s="83"/>
      <c r="P169" s="83"/>
      <c r="Q169" s="83"/>
      <c r="R169" s="83"/>
      <c r="S169" s="83"/>
      <c r="T169" s="84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122</v>
      </c>
      <c r="AU169" s="16" t="s">
        <v>81</v>
      </c>
    </row>
    <row r="170" s="2" customFormat="1">
      <c r="A170" s="37"/>
      <c r="B170" s="38"/>
      <c r="C170" s="39"/>
      <c r="D170" s="235" t="s">
        <v>255</v>
      </c>
      <c r="E170" s="39"/>
      <c r="F170" s="236" t="s">
        <v>356</v>
      </c>
      <c r="G170" s="39"/>
      <c r="H170" s="39"/>
      <c r="I170" s="210"/>
      <c r="J170" s="39"/>
      <c r="K170" s="39"/>
      <c r="L170" s="43"/>
      <c r="M170" s="225"/>
      <c r="N170" s="226"/>
      <c r="O170" s="83"/>
      <c r="P170" s="83"/>
      <c r="Q170" s="83"/>
      <c r="R170" s="83"/>
      <c r="S170" s="83"/>
      <c r="T170" s="84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255</v>
      </c>
      <c r="AU170" s="16" t="s">
        <v>81</v>
      </c>
    </row>
    <row r="171" s="2" customFormat="1" ht="16.5" customHeight="1">
      <c r="A171" s="37"/>
      <c r="B171" s="38"/>
      <c r="C171" s="195" t="s">
        <v>357</v>
      </c>
      <c r="D171" s="195" t="s">
        <v>116</v>
      </c>
      <c r="E171" s="196" t="s">
        <v>358</v>
      </c>
      <c r="F171" s="197" t="s">
        <v>359</v>
      </c>
      <c r="G171" s="198" t="s">
        <v>144</v>
      </c>
      <c r="H171" s="199">
        <v>2</v>
      </c>
      <c r="I171" s="200"/>
      <c r="J171" s="201">
        <f>ROUND(I171*H171,2)</f>
        <v>0</v>
      </c>
      <c r="K171" s="197" t="s">
        <v>205</v>
      </c>
      <c r="L171" s="43"/>
      <c r="M171" s="202" t="s">
        <v>19</v>
      </c>
      <c r="N171" s="203" t="s">
        <v>42</v>
      </c>
      <c r="O171" s="83"/>
      <c r="P171" s="204">
        <f>O171*H171</f>
        <v>0</v>
      </c>
      <c r="Q171" s="204">
        <v>4.0000000000000003E-05</v>
      </c>
      <c r="R171" s="204">
        <f>Q171*H171</f>
        <v>8.0000000000000007E-05</v>
      </c>
      <c r="S171" s="204">
        <v>0</v>
      </c>
      <c r="T171" s="20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06" t="s">
        <v>79</v>
      </c>
      <c r="AT171" s="206" t="s">
        <v>116</v>
      </c>
      <c r="AU171" s="206" t="s">
        <v>81</v>
      </c>
      <c r="AY171" s="16" t="s">
        <v>115</v>
      </c>
      <c r="BE171" s="207">
        <f>IF(N171="základní",J171,0)</f>
        <v>0</v>
      </c>
      <c r="BF171" s="207">
        <f>IF(N171="snížená",J171,0)</f>
        <v>0</v>
      </c>
      <c r="BG171" s="207">
        <f>IF(N171="zákl. přenesená",J171,0)</f>
        <v>0</v>
      </c>
      <c r="BH171" s="207">
        <f>IF(N171="sníž. přenesená",J171,0)</f>
        <v>0</v>
      </c>
      <c r="BI171" s="207">
        <f>IF(N171="nulová",J171,0)</f>
        <v>0</v>
      </c>
      <c r="BJ171" s="16" t="s">
        <v>79</v>
      </c>
      <c r="BK171" s="207">
        <f>ROUND(I171*H171,2)</f>
        <v>0</v>
      </c>
      <c r="BL171" s="16" t="s">
        <v>79</v>
      </c>
      <c r="BM171" s="206" t="s">
        <v>360</v>
      </c>
    </row>
    <row r="172" s="2" customFormat="1">
      <c r="A172" s="37"/>
      <c r="B172" s="38"/>
      <c r="C172" s="39"/>
      <c r="D172" s="208" t="s">
        <v>122</v>
      </c>
      <c r="E172" s="39"/>
      <c r="F172" s="209" t="s">
        <v>361</v>
      </c>
      <c r="G172" s="39"/>
      <c r="H172" s="39"/>
      <c r="I172" s="210"/>
      <c r="J172" s="39"/>
      <c r="K172" s="39"/>
      <c r="L172" s="43"/>
      <c r="M172" s="225"/>
      <c r="N172" s="226"/>
      <c r="O172" s="83"/>
      <c r="P172" s="83"/>
      <c r="Q172" s="83"/>
      <c r="R172" s="83"/>
      <c r="S172" s="83"/>
      <c r="T172" s="84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122</v>
      </c>
      <c r="AU172" s="16" t="s">
        <v>81</v>
      </c>
    </row>
    <row r="173" s="2" customFormat="1">
      <c r="A173" s="37"/>
      <c r="B173" s="38"/>
      <c r="C173" s="39"/>
      <c r="D173" s="235" t="s">
        <v>255</v>
      </c>
      <c r="E173" s="39"/>
      <c r="F173" s="236" t="s">
        <v>362</v>
      </c>
      <c r="G173" s="39"/>
      <c r="H173" s="39"/>
      <c r="I173" s="210"/>
      <c r="J173" s="39"/>
      <c r="K173" s="39"/>
      <c r="L173" s="43"/>
      <c r="M173" s="225"/>
      <c r="N173" s="226"/>
      <c r="O173" s="83"/>
      <c r="P173" s="83"/>
      <c r="Q173" s="83"/>
      <c r="R173" s="83"/>
      <c r="S173" s="83"/>
      <c r="T173" s="84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255</v>
      </c>
      <c r="AU173" s="16" t="s">
        <v>81</v>
      </c>
    </row>
    <row r="174" s="2" customFormat="1" ht="16.5" customHeight="1">
      <c r="A174" s="37"/>
      <c r="B174" s="38"/>
      <c r="C174" s="195" t="s">
        <v>363</v>
      </c>
      <c r="D174" s="195" t="s">
        <v>116</v>
      </c>
      <c r="E174" s="196" t="s">
        <v>364</v>
      </c>
      <c r="F174" s="197" t="s">
        <v>365</v>
      </c>
      <c r="G174" s="198" t="s">
        <v>144</v>
      </c>
      <c r="H174" s="199">
        <v>10</v>
      </c>
      <c r="I174" s="200"/>
      <c r="J174" s="201">
        <f>ROUND(I174*H174,2)</f>
        <v>0</v>
      </c>
      <c r="K174" s="197" t="s">
        <v>205</v>
      </c>
      <c r="L174" s="43"/>
      <c r="M174" s="202" t="s">
        <v>19</v>
      </c>
      <c r="N174" s="203" t="s">
        <v>42</v>
      </c>
      <c r="O174" s="83"/>
      <c r="P174" s="204">
        <f>O174*H174</f>
        <v>0</v>
      </c>
      <c r="Q174" s="204">
        <v>0</v>
      </c>
      <c r="R174" s="204">
        <f>Q174*H174</f>
        <v>0</v>
      </c>
      <c r="S174" s="204">
        <v>0.00050000000000000001</v>
      </c>
      <c r="T174" s="205">
        <f>S174*H174</f>
        <v>0.0050000000000000001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06" t="s">
        <v>79</v>
      </c>
      <c r="AT174" s="206" t="s">
        <v>116</v>
      </c>
      <c r="AU174" s="206" t="s">
        <v>81</v>
      </c>
      <c r="AY174" s="16" t="s">
        <v>115</v>
      </c>
      <c r="BE174" s="207">
        <f>IF(N174="základní",J174,0)</f>
        <v>0</v>
      </c>
      <c r="BF174" s="207">
        <f>IF(N174="snížená",J174,0)</f>
        <v>0</v>
      </c>
      <c r="BG174" s="207">
        <f>IF(N174="zákl. přenesená",J174,0)</f>
        <v>0</v>
      </c>
      <c r="BH174" s="207">
        <f>IF(N174="sníž. přenesená",J174,0)</f>
        <v>0</v>
      </c>
      <c r="BI174" s="207">
        <f>IF(N174="nulová",J174,0)</f>
        <v>0</v>
      </c>
      <c r="BJ174" s="16" t="s">
        <v>79</v>
      </c>
      <c r="BK174" s="207">
        <f>ROUND(I174*H174,2)</f>
        <v>0</v>
      </c>
      <c r="BL174" s="16" t="s">
        <v>79</v>
      </c>
      <c r="BM174" s="206" t="s">
        <v>366</v>
      </c>
    </row>
    <row r="175" s="2" customFormat="1">
      <c r="A175" s="37"/>
      <c r="B175" s="38"/>
      <c r="C175" s="39"/>
      <c r="D175" s="208" t="s">
        <v>122</v>
      </c>
      <c r="E175" s="39"/>
      <c r="F175" s="209" t="s">
        <v>367</v>
      </c>
      <c r="G175" s="39"/>
      <c r="H175" s="39"/>
      <c r="I175" s="210"/>
      <c r="J175" s="39"/>
      <c r="K175" s="39"/>
      <c r="L175" s="43"/>
      <c r="M175" s="225"/>
      <c r="N175" s="226"/>
      <c r="O175" s="83"/>
      <c r="P175" s="83"/>
      <c r="Q175" s="83"/>
      <c r="R175" s="83"/>
      <c r="S175" s="83"/>
      <c r="T175" s="84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122</v>
      </c>
      <c r="AU175" s="16" t="s">
        <v>81</v>
      </c>
    </row>
    <row r="176" s="2" customFormat="1">
      <c r="A176" s="37"/>
      <c r="B176" s="38"/>
      <c r="C176" s="39"/>
      <c r="D176" s="235" t="s">
        <v>255</v>
      </c>
      <c r="E176" s="39"/>
      <c r="F176" s="236" t="s">
        <v>368</v>
      </c>
      <c r="G176" s="39"/>
      <c r="H176" s="39"/>
      <c r="I176" s="210"/>
      <c r="J176" s="39"/>
      <c r="K176" s="39"/>
      <c r="L176" s="43"/>
      <c r="M176" s="225"/>
      <c r="N176" s="226"/>
      <c r="O176" s="83"/>
      <c r="P176" s="83"/>
      <c r="Q176" s="83"/>
      <c r="R176" s="83"/>
      <c r="S176" s="83"/>
      <c r="T176" s="84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255</v>
      </c>
      <c r="AU176" s="16" t="s">
        <v>81</v>
      </c>
    </row>
    <row r="177" s="2" customFormat="1" ht="16.5" customHeight="1">
      <c r="A177" s="37"/>
      <c r="B177" s="38"/>
      <c r="C177" s="195" t="s">
        <v>369</v>
      </c>
      <c r="D177" s="195" t="s">
        <v>116</v>
      </c>
      <c r="E177" s="196" t="s">
        <v>370</v>
      </c>
      <c r="F177" s="197" t="s">
        <v>371</v>
      </c>
      <c r="G177" s="198" t="s">
        <v>144</v>
      </c>
      <c r="H177" s="199">
        <v>10</v>
      </c>
      <c r="I177" s="200"/>
      <c r="J177" s="201">
        <f>ROUND(I177*H177,2)</f>
        <v>0</v>
      </c>
      <c r="K177" s="197" t="s">
        <v>205</v>
      </c>
      <c r="L177" s="43"/>
      <c r="M177" s="202" t="s">
        <v>19</v>
      </c>
      <c r="N177" s="203" t="s">
        <v>42</v>
      </c>
      <c r="O177" s="83"/>
      <c r="P177" s="204">
        <f>O177*H177</f>
        <v>0</v>
      </c>
      <c r="Q177" s="204">
        <v>0</v>
      </c>
      <c r="R177" s="204">
        <f>Q177*H177</f>
        <v>0</v>
      </c>
      <c r="S177" s="204">
        <v>0.0012999999999999999</v>
      </c>
      <c r="T177" s="205">
        <f>S177*H177</f>
        <v>0.012999999999999999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06" t="s">
        <v>79</v>
      </c>
      <c r="AT177" s="206" t="s">
        <v>116</v>
      </c>
      <c r="AU177" s="206" t="s">
        <v>81</v>
      </c>
      <c r="AY177" s="16" t="s">
        <v>115</v>
      </c>
      <c r="BE177" s="207">
        <f>IF(N177="základní",J177,0)</f>
        <v>0</v>
      </c>
      <c r="BF177" s="207">
        <f>IF(N177="snížená",J177,0)</f>
        <v>0</v>
      </c>
      <c r="BG177" s="207">
        <f>IF(N177="zákl. přenesená",J177,0)</f>
        <v>0</v>
      </c>
      <c r="BH177" s="207">
        <f>IF(N177="sníž. přenesená",J177,0)</f>
        <v>0</v>
      </c>
      <c r="BI177" s="207">
        <f>IF(N177="nulová",J177,0)</f>
        <v>0</v>
      </c>
      <c r="BJ177" s="16" t="s">
        <v>79</v>
      </c>
      <c r="BK177" s="207">
        <f>ROUND(I177*H177,2)</f>
        <v>0</v>
      </c>
      <c r="BL177" s="16" t="s">
        <v>79</v>
      </c>
      <c r="BM177" s="206" t="s">
        <v>372</v>
      </c>
    </row>
    <row r="178" s="2" customFormat="1">
      <c r="A178" s="37"/>
      <c r="B178" s="38"/>
      <c r="C178" s="39"/>
      <c r="D178" s="208" t="s">
        <v>122</v>
      </c>
      <c r="E178" s="39"/>
      <c r="F178" s="209" t="s">
        <v>373</v>
      </c>
      <c r="G178" s="39"/>
      <c r="H178" s="39"/>
      <c r="I178" s="210"/>
      <c r="J178" s="39"/>
      <c r="K178" s="39"/>
      <c r="L178" s="43"/>
      <c r="M178" s="225"/>
      <c r="N178" s="226"/>
      <c r="O178" s="83"/>
      <c r="P178" s="83"/>
      <c r="Q178" s="83"/>
      <c r="R178" s="83"/>
      <c r="S178" s="83"/>
      <c r="T178" s="84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122</v>
      </c>
      <c r="AU178" s="16" t="s">
        <v>81</v>
      </c>
    </row>
    <row r="179" s="2" customFormat="1">
      <c r="A179" s="37"/>
      <c r="B179" s="38"/>
      <c r="C179" s="39"/>
      <c r="D179" s="235" t="s">
        <v>255</v>
      </c>
      <c r="E179" s="39"/>
      <c r="F179" s="236" t="s">
        <v>374</v>
      </c>
      <c r="G179" s="39"/>
      <c r="H179" s="39"/>
      <c r="I179" s="210"/>
      <c r="J179" s="39"/>
      <c r="K179" s="39"/>
      <c r="L179" s="43"/>
      <c r="M179" s="225"/>
      <c r="N179" s="226"/>
      <c r="O179" s="83"/>
      <c r="P179" s="83"/>
      <c r="Q179" s="83"/>
      <c r="R179" s="83"/>
      <c r="S179" s="83"/>
      <c r="T179" s="84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255</v>
      </c>
      <c r="AU179" s="16" t="s">
        <v>81</v>
      </c>
    </row>
    <row r="180" s="2" customFormat="1" ht="16.5" customHeight="1">
      <c r="A180" s="37"/>
      <c r="B180" s="38"/>
      <c r="C180" s="195" t="s">
        <v>375</v>
      </c>
      <c r="D180" s="195" t="s">
        <v>116</v>
      </c>
      <c r="E180" s="196" t="s">
        <v>376</v>
      </c>
      <c r="F180" s="197" t="s">
        <v>377</v>
      </c>
      <c r="G180" s="198" t="s">
        <v>119</v>
      </c>
      <c r="H180" s="199">
        <v>10</v>
      </c>
      <c r="I180" s="200"/>
      <c r="J180" s="201">
        <f>ROUND(I180*H180,2)</f>
        <v>0</v>
      </c>
      <c r="K180" s="197" t="s">
        <v>205</v>
      </c>
      <c r="L180" s="43"/>
      <c r="M180" s="202" t="s">
        <v>19</v>
      </c>
      <c r="N180" s="203" t="s">
        <v>42</v>
      </c>
      <c r="O180" s="83"/>
      <c r="P180" s="204">
        <f>O180*H180</f>
        <v>0</v>
      </c>
      <c r="Q180" s="204">
        <v>0</v>
      </c>
      <c r="R180" s="204">
        <f>Q180*H180</f>
        <v>0</v>
      </c>
      <c r="S180" s="204">
        <v>0.00010000000000000001</v>
      </c>
      <c r="T180" s="205">
        <f>S180*H180</f>
        <v>0.001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06" t="s">
        <v>79</v>
      </c>
      <c r="AT180" s="206" t="s">
        <v>116</v>
      </c>
      <c r="AU180" s="206" t="s">
        <v>81</v>
      </c>
      <c r="AY180" s="16" t="s">
        <v>115</v>
      </c>
      <c r="BE180" s="207">
        <f>IF(N180="základní",J180,0)</f>
        <v>0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6" t="s">
        <v>79</v>
      </c>
      <c r="BK180" s="207">
        <f>ROUND(I180*H180,2)</f>
        <v>0</v>
      </c>
      <c r="BL180" s="16" t="s">
        <v>79</v>
      </c>
      <c r="BM180" s="206" t="s">
        <v>378</v>
      </c>
    </row>
    <row r="181" s="2" customFormat="1">
      <c r="A181" s="37"/>
      <c r="B181" s="38"/>
      <c r="C181" s="39"/>
      <c r="D181" s="208" t="s">
        <v>122</v>
      </c>
      <c r="E181" s="39"/>
      <c r="F181" s="209" t="s">
        <v>379</v>
      </c>
      <c r="G181" s="39"/>
      <c r="H181" s="39"/>
      <c r="I181" s="210"/>
      <c r="J181" s="39"/>
      <c r="K181" s="39"/>
      <c r="L181" s="43"/>
      <c r="M181" s="225"/>
      <c r="N181" s="226"/>
      <c r="O181" s="83"/>
      <c r="P181" s="83"/>
      <c r="Q181" s="83"/>
      <c r="R181" s="83"/>
      <c r="S181" s="83"/>
      <c r="T181" s="84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122</v>
      </c>
      <c r="AU181" s="16" t="s">
        <v>81</v>
      </c>
    </row>
    <row r="182" s="2" customFormat="1">
      <c r="A182" s="37"/>
      <c r="B182" s="38"/>
      <c r="C182" s="39"/>
      <c r="D182" s="235" t="s">
        <v>255</v>
      </c>
      <c r="E182" s="39"/>
      <c r="F182" s="236" t="s">
        <v>380</v>
      </c>
      <c r="G182" s="39"/>
      <c r="H182" s="39"/>
      <c r="I182" s="210"/>
      <c r="J182" s="39"/>
      <c r="K182" s="39"/>
      <c r="L182" s="43"/>
      <c r="M182" s="225"/>
      <c r="N182" s="226"/>
      <c r="O182" s="83"/>
      <c r="P182" s="83"/>
      <c r="Q182" s="83"/>
      <c r="R182" s="83"/>
      <c r="S182" s="83"/>
      <c r="T182" s="84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255</v>
      </c>
      <c r="AU182" s="16" t="s">
        <v>81</v>
      </c>
    </row>
    <row r="183" s="2" customFormat="1" ht="16.5" customHeight="1">
      <c r="A183" s="37"/>
      <c r="B183" s="38"/>
      <c r="C183" s="195" t="s">
        <v>381</v>
      </c>
      <c r="D183" s="195" t="s">
        <v>116</v>
      </c>
      <c r="E183" s="196" t="s">
        <v>382</v>
      </c>
      <c r="F183" s="197" t="s">
        <v>383</v>
      </c>
      <c r="G183" s="198" t="s">
        <v>119</v>
      </c>
      <c r="H183" s="199">
        <v>10</v>
      </c>
      <c r="I183" s="200"/>
      <c r="J183" s="201">
        <f>ROUND(I183*H183,2)</f>
        <v>0</v>
      </c>
      <c r="K183" s="197" t="s">
        <v>205</v>
      </c>
      <c r="L183" s="43"/>
      <c r="M183" s="202" t="s">
        <v>19</v>
      </c>
      <c r="N183" s="203" t="s">
        <v>42</v>
      </c>
      <c r="O183" s="83"/>
      <c r="P183" s="204">
        <f>O183*H183</f>
        <v>0</v>
      </c>
      <c r="Q183" s="204">
        <v>0</v>
      </c>
      <c r="R183" s="204">
        <f>Q183*H183</f>
        <v>0</v>
      </c>
      <c r="S183" s="204">
        <v>0.00025999999999999998</v>
      </c>
      <c r="T183" s="205">
        <f>S183*H183</f>
        <v>0.0025999999999999999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06" t="s">
        <v>79</v>
      </c>
      <c r="AT183" s="206" t="s">
        <v>116</v>
      </c>
      <c r="AU183" s="206" t="s">
        <v>81</v>
      </c>
      <c r="AY183" s="16" t="s">
        <v>115</v>
      </c>
      <c r="BE183" s="207">
        <f>IF(N183="základní",J183,0)</f>
        <v>0</v>
      </c>
      <c r="BF183" s="207">
        <f>IF(N183="snížená",J183,0)</f>
        <v>0</v>
      </c>
      <c r="BG183" s="207">
        <f>IF(N183="zákl. přenesená",J183,0)</f>
        <v>0</v>
      </c>
      <c r="BH183" s="207">
        <f>IF(N183="sníž. přenesená",J183,0)</f>
        <v>0</v>
      </c>
      <c r="BI183" s="207">
        <f>IF(N183="nulová",J183,0)</f>
        <v>0</v>
      </c>
      <c r="BJ183" s="16" t="s">
        <v>79</v>
      </c>
      <c r="BK183" s="207">
        <f>ROUND(I183*H183,2)</f>
        <v>0</v>
      </c>
      <c r="BL183" s="16" t="s">
        <v>79</v>
      </c>
      <c r="BM183" s="206" t="s">
        <v>384</v>
      </c>
    </row>
    <row r="184" s="2" customFormat="1">
      <c r="A184" s="37"/>
      <c r="B184" s="38"/>
      <c r="C184" s="39"/>
      <c r="D184" s="208" t="s">
        <v>122</v>
      </c>
      <c r="E184" s="39"/>
      <c r="F184" s="209" t="s">
        <v>385</v>
      </c>
      <c r="G184" s="39"/>
      <c r="H184" s="39"/>
      <c r="I184" s="210"/>
      <c r="J184" s="39"/>
      <c r="K184" s="39"/>
      <c r="L184" s="43"/>
      <c r="M184" s="225"/>
      <c r="N184" s="226"/>
      <c r="O184" s="83"/>
      <c r="P184" s="83"/>
      <c r="Q184" s="83"/>
      <c r="R184" s="83"/>
      <c r="S184" s="83"/>
      <c r="T184" s="84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122</v>
      </c>
      <c r="AU184" s="16" t="s">
        <v>81</v>
      </c>
    </row>
    <row r="185" s="2" customFormat="1">
      <c r="A185" s="37"/>
      <c r="B185" s="38"/>
      <c r="C185" s="39"/>
      <c r="D185" s="235" t="s">
        <v>255</v>
      </c>
      <c r="E185" s="39"/>
      <c r="F185" s="236" t="s">
        <v>386</v>
      </c>
      <c r="G185" s="39"/>
      <c r="H185" s="39"/>
      <c r="I185" s="210"/>
      <c r="J185" s="39"/>
      <c r="K185" s="39"/>
      <c r="L185" s="43"/>
      <c r="M185" s="225"/>
      <c r="N185" s="226"/>
      <c r="O185" s="83"/>
      <c r="P185" s="83"/>
      <c r="Q185" s="83"/>
      <c r="R185" s="83"/>
      <c r="S185" s="83"/>
      <c r="T185" s="84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255</v>
      </c>
      <c r="AU185" s="16" t="s">
        <v>81</v>
      </c>
    </row>
    <row r="186" s="2" customFormat="1" ht="16.5" customHeight="1">
      <c r="A186" s="37"/>
      <c r="B186" s="38"/>
      <c r="C186" s="195" t="s">
        <v>387</v>
      </c>
      <c r="D186" s="195" t="s">
        <v>116</v>
      </c>
      <c r="E186" s="196" t="s">
        <v>388</v>
      </c>
      <c r="F186" s="197" t="s">
        <v>389</v>
      </c>
      <c r="G186" s="198" t="s">
        <v>144</v>
      </c>
      <c r="H186" s="199">
        <v>20</v>
      </c>
      <c r="I186" s="200"/>
      <c r="J186" s="201">
        <f>ROUND(I186*H186,2)</f>
        <v>0</v>
      </c>
      <c r="K186" s="197" t="s">
        <v>205</v>
      </c>
      <c r="L186" s="43"/>
      <c r="M186" s="202" t="s">
        <v>19</v>
      </c>
      <c r="N186" s="203" t="s">
        <v>42</v>
      </c>
      <c r="O186" s="83"/>
      <c r="P186" s="204">
        <f>O186*H186</f>
        <v>0</v>
      </c>
      <c r="Q186" s="204">
        <v>0</v>
      </c>
      <c r="R186" s="204">
        <f>Q186*H186</f>
        <v>0</v>
      </c>
      <c r="S186" s="204">
        <v>0.00039199999999999999</v>
      </c>
      <c r="T186" s="205">
        <f>S186*H186</f>
        <v>0.0078399999999999997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06" t="s">
        <v>79</v>
      </c>
      <c r="AT186" s="206" t="s">
        <v>116</v>
      </c>
      <c r="AU186" s="206" t="s">
        <v>81</v>
      </c>
      <c r="AY186" s="16" t="s">
        <v>115</v>
      </c>
      <c r="BE186" s="207">
        <f>IF(N186="základní",J186,0)</f>
        <v>0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16" t="s">
        <v>79</v>
      </c>
      <c r="BK186" s="207">
        <f>ROUND(I186*H186,2)</f>
        <v>0</v>
      </c>
      <c r="BL186" s="16" t="s">
        <v>79</v>
      </c>
      <c r="BM186" s="206" t="s">
        <v>390</v>
      </c>
    </row>
    <row r="187" s="2" customFormat="1">
      <c r="A187" s="37"/>
      <c r="B187" s="38"/>
      <c r="C187" s="39"/>
      <c r="D187" s="208" t="s">
        <v>122</v>
      </c>
      <c r="E187" s="39"/>
      <c r="F187" s="209" t="s">
        <v>391</v>
      </c>
      <c r="G187" s="39"/>
      <c r="H187" s="39"/>
      <c r="I187" s="210"/>
      <c r="J187" s="39"/>
      <c r="K187" s="39"/>
      <c r="L187" s="43"/>
      <c r="M187" s="225"/>
      <c r="N187" s="226"/>
      <c r="O187" s="83"/>
      <c r="P187" s="83"/>
      <c r="Q187" s="83"/>
      <c r="R187" s="83"/>
      <c r="S187" s="83"/>
      <c r="T187" s="84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6" t="s">
        <v>122</v>
      </c>
      <c r="AU187" s="16" t="s">
        <v>81</v>
      </c>
    </row>
    <row r="188" s="2" customFormat="1">
      <c r="A188" s="37"/>
      <c r="B188" s="38"/>
      <c r="C188" s="39"/>
      <c r="D188" s="235" t="s">
        <v>255</v>
      </c>
      <c r="E188" s="39"/>
      <c r="F188" s="236" t="s">
        <v>392</v>
      </c>
      <c r="G188" s="39"/>
      <c r="H188" s="39"/>
      <c r="I188" s="210"/>
      <c r="J188" s="39"/>
      <c r="K188" s="39"/>
      <c r="L188" s="43"/>
      <c r="M188" s="225"/>
      <c r="N188" s="226"/>
      <c r="O188" s="83"/>
      <c r="P188" s="83"/>
      <c r="Q188" s="83"/>
      <c r="R188" s="83"/>
      <c r="S188" s="83"/>
      <c r="T188" s="84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255</v>
      </c>
      <c r="AU188" s="16" t="s">
        <v>81</v>
      </c>
    </row>
    <row r="189" s="2" customFormat="1" ht="16.5" customHeight="1">
      <c r="A189" s="37"/>
      <c r="B189" s="38"/>
      <c r="C189" s="195" t="s">
        <v>393</v>
      </c>
      <c r="D189" s="195" t="s">
        <v>116</v>
      </c>
      <c r="E189" s="196" t="s">
        <v>394</v>
      </c>
      <c r="F189" s="197" t="s">
        <v>395</v>
      </c>
      <c r="G189" s="198" t="s">
        <v>144</v>
      </c>
      <c r="H189" s="199">
        <v>20</v>
      </c>
      <c r="I189" s="200"/>
      <c r="J189" s="201">
        <f>ROUND(I189*H189,2)</f>
        <v>0</v>
      </c>
      <c r="K189" s="197" t="s">
        <v>205</v>
      </c>
      <c r="L189" s="43"/>
      <c r="M189" s="202" t="s">
        <v>19</v>
      </c>
      <c r="N189" s="203" t="s">
        <v>42</v>
      </c>
      <c r="O189" s="83"/>
      <c r="P189" s="204">
        <f>O189*H189</f>
        <v>0</v>
      </c>
      <c r="Q189" s="204">
        <v>0</v>
      </c>
      <c r="R189" s="204">
        <f>Q189*H189</f>
        <v>0</v>
      </c>
      <c r="S189" s="204">
        <v>0.00044900000000000002</v>
      </c>
      <c r="T189" s="205">
        <f>S189*H189</f>
        <v>0.0089800000000000001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06" t="s">
        <v>79</v>
      </c>
      <c r="AT189" s="206" t="s">
        <v>116</v>
      </c>
      <c r="AU189" s="206" t="s">
        <v>81</v>
      </c>
      <c r="AY189" s="16" t="s">
        <v>115</v>
      </c>
      <c r="BE189" s="207">
        <f>IF(N189="základní",J189,0)</f>
        <v>0</v>
      </c>
      <c r="BF189" s="207">
        <f>IF(N189="snížená",J189,0)</f>
        <v>0</v>
      </c>
      <c r="BG189" s="207">
        <f>IF(N189="zákl. přenesená",J189,0)</f>
        <v>0</v>
      </c>
      <c r="BH189" s="207">
        <f>IF(N189="sníž. přenesená",J189,0)</f>
        <v>0</v>
      </c>
      <c r="BI189" s="207">
        <f>IF(N189="nulová",J189,0)</f>
        <v>0</v>
      </c>
      <c r="BJ189" s="16" t="s">
        <v>79</v>
      </c>
      <c r="BK189" s="207">
        <f>ROUND(I189*H189,2)</f>
        <v>0</v>
      </c>
      <c r="BL189" s="16" t="s">
        <v>79</v>
      </c>
      <c r="BM189" s="206" t="s">
        <v>396</v>
      </c>
    </row>
    <row r="190" s="2" customFormat="1">
      <c r="A190" s="37"/>
      <c r="B190" s="38"/>
      <c r="C190" s="39"/>
      <c r="D190" s="208" t="s">
        <v>122</v>
      </c>
      <c r="E190" s="39"/>
      <c r="F190" s="209" t="s">
        <v>397</v>
      </c>
      <c r="G190" s="39"/>
      <c r="H190" s="39"/>
      <c r="I190" s="210"/>
      <c r="J190" s="39"/>
      <c r="K190" s="39"/>
      <c r="L190" s="43"/>
      <c r="M190" s="225"/>
      <c r="N190" s="226"/>
      <c r="O190" s="83"/>
      <c r="P190" s="83"/>
      <c r="Q190" s="83"/>
      <c r="R190" s="83"/>
      <c r="S190" s="83"/>
      <c r="T190" s="84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122</v>
      </c>
      <c r="AU190" s="16" t="s">
        <v>81</v>
      </c>
    </row>
    <row r="191" s="2" customFormat="1">
      <c r="A191" s="37"/>
      <c r="B191" s="38"/>
      <c r="C191" s="39"/>
      <c r="D191" s="235" t="s">
        <v>255</v>
      </c>
      <c r="E191" s="39"/>
      <c r="F191" s="236" t="s">
        <v>398</v>
      </c>
      <c r="G191" s="39"/>
      <c r="H191" s="39"/>
      <c r="I191" s="210"/>
      <c r="J191" s="39"/>
      <c r="K191" s="39"/>
      <c r="L191" s="43"/>
      <c r="M191" s="225"/>
      <c r="N191" s="226"/>
      <c r="O191" s="83"/>
      <c r="P191" s="83"/>
      <c r="Q191" s="83"/>
      <c r="R191" s="83"/>
      <c r="S191" s="83"/>
      <c r="T191" s="84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255</v>
      </c>
      <c r="AU191" s="16" t="s">
        <v>81</v>
      </c>
    </row>
    <row r="192" s="2" customFormat="1" ht="16.5" customHeight="1">
      <c r="A192" s="37"/>
      <c r="B192" s="38"/>
      <c r="C192" s="195" t="s">
        <v>399</v>
      </c>
      <c r="D192" s="195" t="s">
        <v>116</v>
      </c>
      <c r="E192" s="196" t="s">
        <v>400</v>
      </c>
      <c r="F192" s="197" t="s">
        <v>401</v>
      </c>
      <c r="G192" s="198" t="s">
        <v>144</v>
      </c>
      <c r="H192" s="199">
        <v>20</v>
      </c>
      <c r="I192" s="200"/>
      <c r="J192" s="201">
        <f>ROUND(I192*H192,2)</f>
        <v>0</v>
      </c>
      <c r="K192" s="197" t="s">
        <v>205</v>
      </c>
      <c r="L192" s="43"/>
      <c r="M192" s="202" t="s">
        <v>19</v>
      </c>
      <c r="N192" s="203" t="s">
        <v>42</v>
      </c>
      <c r="O192" s="83"/>
      <c r="P192" s="204">
        <f>O192*H192</f>
        <v>0</v>
      </c>
      <c r="Q192" s="204">
        <v>0</v>
      </c>
      <c r="R192" s="204">
        <f>Q192*H192</f>
        <v>0</v>
      </c>
      <c r="S192" s="204">
        <v>0.00067299999999999999</v>
      </c>
      <c r="T192" s="205">
        <f>S192*H192</f>
        <v>0.01346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06" t="s">
        <v>79</v>
      </c>
      <c r="AT192" s="206" t="s">
        <v>116</v>
      </c>
      <c r="AU192" s="206" t="s">
        <v>81</v>
      </c>
      <c r="AY192" s="16" t="s">
        <v>115</v>
      </c>
      <c r="BE192" s="207">
        <f>IF(N192="základní",J192,0)</f>
        <v>0</v>
      </c>
      <c r="BF192" s="207">
        <f>IF(N192="snížená",J192,0)</f>
        <v>0</v>
      </c>
      <c r="BG192" s="207">
        <f>IF(N192="zákl. přenesená",J192,0)</f>
        <v>0</v>
      </c>
      <c r="BH192" s="207">
        <f>IF(N192="sníž. přenesená",J192,0)</f>
        <v>0</v>
      </c>
      <c r="BI192" s="207">
        <f>IF(N192="nulová",J192,0)</f>
        <v>0</v>
      </c>
      <c r="BJ192" s="16" t="s">
        <v>79</v>
      </c>
      <c r="BK192" s="207">
        <f>ROUND(I192*H192,2)</f>
        <v>0</v>
      </c>
      <c r="BL192" s="16" t="s">
        <v>79</v>
      </c>
      <c r="BM192" s="206" t="s">
        <v>402</v>
      </c>
    </row>
    <row r="193" s="2" customFormat="1">
      <c r="A193" s="37"/>
      <c r="B193" s="38"/>
      <c r="C193" s="39"/>
      <c r="D193" s="208" t="s">
        <v>122</v>
      </c>
      <c r="E193" s="39"/>
      <c r="F193" s="209" t="s">
        <v>403</v>
      </c>
      <c r="G193" s="39"/>
      <c r="H193" s="39"/>
      <c r="I193" s="210"/>
      <c r="J193" s="39"/>
      <c r="K193" s="39"/>
      <c r="L193" s="43"/>
      <c r="M193" s="225"/>
      <c r="N193" s="226"/>
      <c r="O193" s="83"/>
      <c r="P193" s="83"/>
      <c r="Q193" s="83"/>
      <c r="R193" s="83"/>
      <c r="S193" s="83"/>
      <c r="T193" s="84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122</v>
      </c>
      <c r="AU193" s="16" t="s">
        <v>81</v>
      </c>
    </row>
    <row r="194" s="2" customFormat="1">
      <c r="A194" s="37"/>
      <c r="B194" s="38"/>
      <c r="C194" s="39"/>
      <c r="D194" s="235" t="s">
        <v>255</v>
      </c>
      <c r="E194" s="39"/>
      <c r="F194" s="236" t="s">
        <v>404</v>
      </c>
      <c r="G194" s="39"/>
      <c r="H194" s="39"/>
      <c r="I194" s="210"/>
      <c r="J194" s="39"/>
      <c r="K194" s="39"/>
      <c r="L194" s="43"/>
      <c r="M194" s="225"/>
      <c r="N194" s="226"/>
      <c r="O194" s="83"/>
      <c r="P194" s="83"/>
      <c r="Q194" s="83"/>
      <c r="R194" s="83"/>
      <c r="S194" s="83"/>
      <c r="T194" s="84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6" t="s">
        <v>255</v>
      </c>
      <c r="AU194" s="16" t="s">
        <v>81</v>
      </c>
    </row>
    <row r="195" s="2" customFormat="1" ht="16.5" customHeight="1">
      <c r="A195" s="37"/>
      <c r="B195" s="38"/>
      <c r="C195" s="195" t="s">
        <v>405</v>
      </c>
      <c r="D195" s="195" t="s">
        <v>116</v>
      </c>
      <c r="E195" s="196" t="s">
        <v>406</v>
      </c>
      <c r="F195" s="197" t="s">
        <v>407</v>
      </c>
      <c r="G195" s="198" t="s">
        <v>119</v>
      </c>
      <c r="H195" s="199">
        <v>10</v>
      </c>
      <c r="I195" s="200"/>
      <c r="J195" s="201">
        <f>ROUND(I195*H195,2)</f>
        <v>0</v>
      </c>
      <c r="K195" s="197" t="s">
        <v>205</v>
      </c>
      <c r="L195" s="43"/>
      <c r="M195" s="202" t="s">
        <v>19</v>
      </c>
      <c r="N195" s="203" t="s">
        <v>42</v>
      </c>
      <c r="O195" s="83"/>
      <c r="P195" s="204">
        <f>O195*H195</f>
        <v>0</v>
      </c>
      <c r="Q195" s="204">
        <v>0</v>
      </c>
      <c r="R195" s="204">
        <f>Q195*H195</f>
        <v>0</v>
      </c>
      <c r="S195" s="204">
        <v>0.0040000000000000001</v>
      </c>
      <c r="T195" s="205">
        <f>S195*H195</f>
        <v>0.040000000000000001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06" t="s">
        <v>79</v>
      </c>
      <c r="AT195" s="206" t="s">
        <v>116</v>
      </c>
      <c r="AU195" s="206" t="s">
        <v>81</v>
      </c>
      <c r="AY195" s="16" t="s">
        <v>115</v>
      </c>
      <c r="BE195" s="207">
        <f>IF(N195="základní",J195,0)</f>
        <v>0</v>
      </c>
      <c r="BF195" s="207">
        <f>IF(N195="snížená",J195,0)</f>
        <v>0</v>
      </c>
      <c r="BG195" s="207">
        <f>IF(N195="zákl. přenesená",J195,0)</f>
        <v>0</v>
      </c>
      <c r="BH195" s="207">
        <f>IF(N195="sníž. přenesená",J195,0)</f>
        <v>0</v>
      </c>
      <c r="BI195" s="207">
        <f>IF(N195="nulová",J195,0)</f>
        <v>0</v>
      </c>
      <c r="BJ195" s="16" t="s">
        <v>79</v>
      </c>
      <c r="BK195" s="207">
        <f>ROUND(I195*H195,2)</f>
        <v>0</v>
      </c>
      <c r="BL195" s="16" t="s">
        <v>79</v>
      </c>
      <c r="BM195" s="206" t="s">
        <v>408</v>
      </c>
    </row>
    <row r="196" s="2" customFormat="1">
      <c r="A196" s="37"/>
      <c r="B196" s="38"/>
      <c r="C196" s="39"/>
      <c r="D196" s="208" t="s">
        <v>122</v>
      </c>
      <c r="E196" s="39"/>
      <c r="F196" s="209" t="s">
        <v>409</v>
      </c>
      <c r="G196" s="39"/>
      <c r="H196" s="39"/>
      <c r="I196" s="210"/>
      <c r="J196" s="39"/>
      <c r="K196" s="39"/>
      <c r="L196" s="43"/>
      <c r="M196" s="225"/>
      <c r="N196" s="226"/>
      <c r="O196" s="83"/>
      <c r="P196" s="83"/>
      <c r="Q196" s="83"/>
      <c r="R196" s="83"/>
      <c r="S196" s="83"/>
      <c r="T196" s="84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6" t="s">
        <v>122</v>
      </c>
      <c r="AU196" s="16" t="s">
        <v>81</v>
      </c>
    </row>
    <row r="197" s="2" customFormat="1">
      <c r="A197" s="37"/>
      <c r="B197" s="38"/>
      <c r="C197" s="39"/>
      <c r="D197" s="235" t="s">
        <v>255</v>
      </c>
      <c r="E197" s="39"/>
      <c r="F197" s="236" t="s">
        <v>410</v>
      </c>
      <c r="G197" s="39"/>
      <c r="H197" s="39"/>
      <c r="I197" s="210"/>
      <c r="J197" s="39"/>
      <c r="K197" s="39"/>
      <c r="L197" s="43"/>
      <c r="M197" s="225"/>
      <c r="N197" s="226"/>
      <c r="O197" s="83"/>
      <c r="P197" s="83"/>
      <c r="Q197" s="83"/>
      <c r="R197" s="83"/>
      <c r="S197" s="83"/>
      <c r="T197" s="84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255</v>
      </c>
      <c r="AU197" s="16" t="s">
        <v>81</v>
      </c>
    </row>
    <row r="198" s="2" customFormat="1" ht="16.5" customHeight="1">
      <c r="A198" s="37"/>
      <c r="B198" s="38"/>
      <c r="C198" s="195" t="s">
        <v>411</v>
      </c>
      <c r="D198" s="195" t="s">
        <v>116</v>
      </c>
      <c r="E198" s="196" t="s">
        <v>412</v>
      </c>
      <c r="F198" s="197" t="s">
        <v>413</v>
      </c>
      <c r="G198" s="198" t="s">
        <v>119</v>
      </c>
      <c r="H198" s="199">
        <v>2</v>
      </c>
      <c r="I198" s="200"/>
      <c r="J198" s="201">
        <f>ROUND(I198*H198,2)</f>
        <v>0</v>
      </c>
      <c r="K198" s="197" t="s">
        <v>205</v>
      </c>
      <c r="L198" s="43"/>
      <c r="M198" s="202" t="s">
        <v>19</v>
      </c>
      <c r="N198" s="203" t="s">
        <v>42</v>
      </c>
      <c r="O198" s="83"/>
      <c r="P198" s="204">
        <f>O198*H198</f>
        <v>0</v>
      </c>
      <c r="Q198" s="204">
        <v>0</v>
      </c>
      <c r="R198" s="204">
        <f>Q198*H198</f>
        <v>0</v>
      </c>
      <c r="S198" s="204">
        <v>0.00025000000000000001</v>
      </c>
      <c r="T198" s="205">
        <f>S198*H198</f>
        <v>0.00050000000000000001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06" t="s">
        <v>79</v>
      </c>
      <c r="AT198" s="206" t="s">
        <v>116</v>
      </c>
      <c r="AU198" s="206" t="s">
        <v>81</v>
      </c>
      <c r="AY198" s="16" t="s">
        <v>115</v>
      </c>
      <c r="BE198" s="207">
        <f>IF(N198="základní",J198,0)</f>
        <v>0</v>
      </c>
      <c r="BF198" s="207">
        <f>IF(N198="snížená",J198,0)</f>
        <v>0</v>
      </c>
      <c r="BG198" s="207">
        <f>IF(N198="zákl. přenesená",J198,0)</f>
        <v>0</v>
      </c>
      <c r="BH198" s="207">
        <f>IF(N198="sníž. přenesená",J198,0)</f>
        <v>0</v>
      </c>
      <c r="BI198" s="207">
        <f>IF(N198="nulová",J198,0)</f>
        <v>0</v>
      </c>
      <c r="BJ198" s="16" t="s">
        <v>79</v>
      </c>
      <c r="BK198" s="207">
        <f>ROUND(I198*H198,2)</f>
        <v>0</v>
      </c>
      <c r="BL198" s="16" t="s">
        <v>79</v>
      </c>
      <c r="BM198" s="206" t="s">
        <v>414</v>
      </c>
    </row>
    <row r="199" s="2" customFormat="1">
      <c r="A199" s="37"/>
      <c r="B199" s="38"/>
      <c r="C199" s="39"/>
      <c r="D199" s="208" t="s">
        <v>122</v>
      </c>
      <c r="E199" s="39"/>
      <c r="F199" s="209" t="s">
        <v>415</v>
      </c>
      <c r="G199" s="39"/>
      <c r="H199" s="39"/>
      <c r="I199" s="210"/>
      <c r="J199" s="39"/>
      <c r="K199" s="39"/>
      <c r="L199" s="43"/>
      <c r="M199" s="225"/>
      <c r="N199" s="226"/>
      <c r="O199" s="83"/>
      <c r="P199" s="83"/>
      <c r="Q199" s="83"/>
      <c r="R199" s="83"/>
      <c r="S199" s="83"/>
      <c r="T199" s="84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122</v>
      </c>
      <c r="AU199" s="16" t="s">
        <v>81</v>
      </c>
    </row>
    <row r="200" s="2" customFormat="1">
      <c r="A200" s="37"/>
      <c r="B200" s="38"/>
      <c r="C200" s="39"/>
      <c r="D200" s="235" t="s">
        <v>255</v>
      </c>
      <c r="E200" s="39"/>
      <c r="F200" s="236" t="s">
        <v>416</v>
      </c>
      <c r="G200" s="39"/>
      <c r="H200" s="39"/>
      <c r="I200" s="210"/>
      <c r="J200" s="39"/>
      <c r="K200" s="39"/>
      <c r="L200" s="43"/>
      <c r="M200" s="225"/>
      <c r="N200" s="226"/>
      <c r="O200" s="83"/>
      <c r="P200" s="83"/>
      <c r="Q200" s="83"/>
      <c r="R200" s="83"/>
      <c r="S200" s="83"/>
      <c r="T200" s="84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255</v>
      </c>
      <c r="AU200" s="16" t="s">
        <v>81</v>
      </c>
    </row>
    <row r="201" s="2" customFormat="1" ht="16.5" customHeight="1">
      <c r="A201" s="37"/>
      <c r="B201" s="38"/>
      <c r="C201" s="195" t="s">
        <v>417</v>
      </c>
      <c r="D201" s="195" t="s">
        <v>116</v>
      </c>
      <c r="E201" s="196" t="s">
        <v>418</v>
      </c>
      <c r="F201" s="197" t="s">
        <v>419</v>
      </c>
      <c r="G201" s="198" t="s">
        <v>119</v>
      </c>
      <c r="H201" s="199">
        <v>2</v>
      </c>
      <c r="I201" s="200"/>
      <c r="J201" s="201">
        <f>ROUND(I201*H201,2)</f>
        <v>0</v>
      </c>
      <c r="K201" s="197" t="s">
        <v>205</v>
      </c>
      <c r="L201" s="43"/>
      <c r="M201" s="202" t="s">
        <v>19</v>
      </c>
      <c r="N201" s="203" t="s">
        <v>42</v>
      </c>
      <c r="O201" s="83"/>
      <c r="P201" s="204">
        <f>O201*H201</f>
        <v>0</v>
      </c>
      <c r="Q201" s="204">
        <v>0</v>
      </c>
      <c r="R201" s="204">
        <f>Q201*H201</f>
        <v>0</v>
      </c>
      <c r="S201" s="204">
        <v>0.00020000000000000001</v>
      </c>
      <c r="T201" s="205">
        <f>S201*H201</f>
        <v>0.00040000000000000002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06" t="s">
        <v>79</v>
      </c>
      <c r="AT201" s="206" t="s">
        <v>116</v>
      </c>
      <c r="AU201" s="206" t="s">
        <v>81</v>
      </c>
      <c r="AY201" s="16" t="s">
        <v>115</v>
      </c>
      <c r="BE201" s="207">
        <f>IF(N201="základní",J201,0)</f>
        <v>0</v>
      </c>
      <c r="BF201" s="207">
        <f>IF(N201="snížená",J201,0)</f>
        <v>0</v>
      </c>
      <c r="BG201" s="207">
        <f>IF(N201="zákl. přenesená",J201,0)</f>
        <v>0</v>
      </c>
      <c r="BH201" s="207">
        <f>IF(N201="sníž. přenesená",J201,0)</f>
        <v>0</v>
      </c>
      <c r="BI201" s="207">
        <f>IF(N201="nulová",J201,0)</f>
        <v>0</v>
      </c>
      <c r="BJ201" s="16" t="s">
        <v>79</v>
      </c>
      <c r="BK201" s="207">
        <f>ROUND(I201*H201,2)</f>
        <v>0</v>
      </c>
      <c r="BL201" s="16" t="s">
        <v>79</v>
      </c>
      <c r="BM201" s="206" t="s">
        <v>420</v>
      </c>
    </row>
    <row r="202" s="2" customFormat="1">
      <c r="A202" s="37"/>
      <c r="B202" s="38"/>
      <c r="C202" s="39"/>
      <c r="D202" s="208" t="s">
        <v>122</v>
      </c>
      <c r="E202" s="39"/>
      <c r="F202" s="209" t="s">
        <v>421</v>
      </c>
      <c r="G202" s="39"/>
      <c r="H202" s="39"/>
      <c r="I202" s="210"/>
      <c r="J202" s="39"/>
      <c r="K202" s="39"/>
      <c r="L202" s="43"/>
      <c r="M202" s="225"/>
      <c r="N202" s="226"/>
      <c r="O202" s="83"/>
      <c r="P202" s="83"/>
      <c r="Q202" s="83"/>
      <c r="R202" s="83"/>
      <c r="S202" s="83"/>
      <c r="T202" s="84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122</v>
      </c>
      <c r="AU202" s="16" t="s">
        <v>81</v>
      </c>
    </row>
    <row r="203" s="2" customFormat="1">
      <c r="A203" s="37"/>
      <c r="B203" s="38"/>
      <c r="C203" s="39"/>
      <c r="D203" s="235" t="s">
        <v>255</v>
      </c>
      <c r="E203" s="39"/>
      <c r="F203" s="236" t="s">
        <v>422</v>
      </c>
      <c r="G203" s="39"/>
      <c r="H203" s="39"/>
      <c r="I203" s="210"/>
      <c r="J203" s="39"/>
      <c r="K203" s="39"/>
      <c r="L203" s="43"/>
      <c r="M203" s="225"/>
      <c r="N203" s="226"/>
      <c r="O203" s="83"/>
      <c r="P203" s="83"/>
      <c r="Q203" s="83"/>
      <c r="R203" s="83"/>
      <c r="S203" s="83"/>
      <c r="T203" s="84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255</v>
      </c>
      <c r="AU203" s="16" t="s">
        <v>81</v>
      </c>
    </row>
    <row r="204" s="2" customFormat="1" ht="16.5" customHeight="1">
      <c r="A204" s="37"/>
      <c r="B204" s="38"/>
      <c r="C204" s="195" t="s">
        <v>423</v>
      </c>
      <c r="D204" s="195" t="s">
        <v>116</v>
      </c>
      <c r="E204" s="196" t="s">
        <v>424</v>
      </c>
      <c r="F204" s="197" t="s">
        <v>425</v>
      </c>
      <c r="G204" s="198" t="s">
        <v>119</v>
      </c>
      <c r="H204" s="199">
        <v>2</v>
      </c>
      <c r="I204" s="200"/>
      <c r="J204" s="201">
        <f>ROUND(I204*H204,2)</f>
        <v>0</v>
      </c>
      <c r="K204" s="197" t="s">
        <v>205</v>
      </c>
      <c r="L204" s="43"/>
      <c r="M204" s="202" t="s">
        <v>19</v>
      </c>
      <c r="N204" s="203" t="s">
        <v>42</v>
      </c>
      <c r="O204" s="83"/>
      <c r="P204" s="204">
        <f>O204*H204</f>
        <v>0</v>
      </c>
      <c r="Q204" s="204">
        <v>0</v>
      </c>
      <c r="R204" s="204">
        <f>Q204*H204</f>
        <v>0</v>
      </c>
      <c r="S204" s="204">
        <v>1.0000000000000001E-05</v>
      </c>
      <c r="T204" s="205">
        <f>S204*H204</f>
        <v>2.0000000000000002E-05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06" t="s">
        <v>79</v>
      </c>
      <c r="AT204" s="206" t="s">
        <v>116</v>
      </c>
      <c r="AU204" s="206" t="s">
        <v>81</v>
      </c>
      <c r="AY204" s="16" t="s">
        <v>115</v>
      </c>
      <c r="BE204" s="207">
        <f>IF(N204="základní",J204,0)</f>
        <v>0</v>
      </c>
      <c r="BF204" s="207">
        <f>IF(N204="snížená",J204,0)</f>
        <v>0</v>
      </c>
      <c r="BG204" s="207">
        <f>IF(N204="zákl. přenesená",J204,0)</f>
        <v>0</v>
      </c>
      <c r="BH204" s="207">
        <f>IF(N204="sníž. přenesená",J204,0)</f>
        <v>0</v>
      </c>
      <c r="BI204" s="207">
        <f>IF(N204="nulová",J204,0)</f>
        <v>0</v>
      </c>
      <c r="BJ204" s="16" t="s">
        <v>79</v>
      </c>
      <c r="BK204" s="207">
        <f>ROUND(I204*H204,2)</f>
        <v>0</v>
      </c>
      <c r="BL204" s="16" t="s">
        <v>79</v>
      </c>
      <c r="BM204" s="206" t="s">
        <v>426</v>
      </c>
    </row>
    <row r="205" s="2" customFormat="1">
      <c r="A205" s="37"/>
      <c r="B205" s="38"/>
      <c r="C205" s="39"/>
      <c r="D205" s="208" t="s">
        <v>122</v>
      </c>
      <c r="E205" s="39"/>
      <c r="F205" s="209" t="s">
        <v>427</v>
      </c>
      <c r="G205" s="39"/>
      <c r="H205" s="39"/>
      <c r="I205" s="210"/>
      <c r="J205" s="39"/>
      <c r="K205" s="39"/>
      <c r="L205" s="43"/>
      <c r="M205" s="225"/>
      <c r="N205" s="226"/>
      <c r="O205" s="83"/>
      <c r="P205" s="83"/>
      <c r="Q205" s="83"/>
      <c r="R205" s="83"/>
      <c r="S205" s="83"/>
      <c r="T205" s="84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122</v>
      </c>
      <c r="AU205" s="16" t="s">
        <v>81</v>
      </c>
    </row>
    <row r="206" s="2" customFormat="1">
      <c r="A206" s="37"/>
      <c r="B206" s="38"/>
      <c r="C206" s="39"/>
      <c r="D206" s="235" t="s">
        <v>255</v>
      </c>
      <c r="E206" s="39"/>
      <c r="F206" s="236" t="s">
        <v>428</v>
      </c>
      <c r="G206" s="39"/>
      <c r="H206" s="39"/>
      <c r="I206" s="210"/>
      <c r="J206" s="39"/>
      <c r="K206" s="39"/>
      <c r="L206" s="43"/>
      <c r="M206" s="225"/>
      <c r="N206" s="226"/>
      <c r="O206" s="83"/>
      <c r="P206" s="83"/>
      <c r="Q206" s="83"/>
      <c r="R206" s="83"/>
      <c r="S206" s="83"/>
      <c r="T206" s="84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255</v>
      </c>
      <c r="AU206" s="16" t="s">
        <v>81</v>
      </c>
    </row>
    <row r="207" s="2" customFormat="1" ht="16.5" customHeight="1">
      <c r="A207" s="37"/>
      <c r="B207" s="38"/>
      <c r="C207" s="195" t="s">
        <v>429</v>
      </c>
      <c r="D207" s="195" t="s">
        <v>116</v>
      </c>
      <c r="E207" s="196" t="s">
        <v>430</v>
      </c>
      <c r="F207" s="197" t="s">
        <v>431</v>
      </c>
      <c r="G207" s="198" t="s">
        <v>135</v>
      </c>
      <c r="H207" s="199">
        <v>50</v>
      </c>
      <c r="I207" s="200"/>
      <c r="J207" s="201">
        <f>ROUND(I207*H207,2)</f>
        <v>0</v>
      </c>
      <c r="K207" s="197" t="s">
        <v>205</v>
      </c>
      <c r="L207" s="43"/>
      <c r="M207" s="202" t="s">
        <v>19</v>
      </c>
      <c r="N207" s="203" t="s">
        <v>42</v>
      </c>
      <c r="O207" s="83"/>
      <c r="P207" s="204">
        <f>O207*H207</f>
        <v>0</v>
      </c>
      <c r="Q207" s="204">
        <v>0</v>
      </c>
      <c r="R207" s="204">
        <f>Q207*H207</f>
        <v>0</v>
      </c>
      <c r="S207" s="204">
        <v>0</v>
      </c>
      <c r="T207" s="20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06" t="s">
        <v>79</v>
      </c>
      <c r="AT207" s="206" t="s">
        <v>116</v>
      </c>
      <c r="AU207" s="206" t="s">
        <v>81</v>
      </c>
      <c r="AY207" s="16" t="s">
        <v>115</v>
      </c>
      <c r="BE207" s="207">
        <f>IF(N207="základní",J207,0)</f>
        <v>0</v>
      </c>
      <c r="BF207" s="207">
        <f>IF(N207="snížená",J207,0)</f>
        <v>0</v>
      </c>
      <c r="BG207" s="207">
        <f>IF(N207="zákl. přenesená",J207,0)</f>
        <v>0</v>
      </c>
      <c r="BH207" s="207">
        <f>IF(N207="sníž. přenesená",J207,0)</f>
        <v>0</v>
      </c>
      <c r="BI207" s="207">
        <f>IF(N207="nulová",J207,0)</f>
        <v>0</v>
      </c>
      <c r="BJ207" s="16" t="s">
        <v>79</v>
      </c>
      <c r="BK207" s="207">
        <f>ROUND(I207*H207,2)</f>
        <v>0</v>
      </c>
      <c r="BL207" s="16" t="s">
        <v>79</v>
      </c>
      <c r="BM207" s="206" t="s">
        <v>432</v>
      </c>
    </row>
    <row r="208" s="2" customFormat="1">
      <c r="A208" s="37"/>
      <c r="B208" s="38"/>
      <c r="C208" s="39"/>
      <c r="D208" s="208" t="s">
        <v>122</v>
      </c>
      <c r="E208" s="39"/>
      <c r="F208" s="209" t="s">
        <v>431</v>
      </c>
      <c r="G208" s="39"/>
      <c r="H208" s="39"/>
      <c r="I208" s="210"/>
      <c r="J208" s="39"/>
      <c r="K208" s="39"/>
      <c r="L208" s="43"/>
      <c r="M208" s="225"/>
      <c r="N208" s="226"/>
      <c r="O208" s="83"/>
      <c r="P208" s="83"/>
      <c r="Q208" s="83"/>
      <c r="R208" s="83"/>
      <c r="S208" s="83"/>
      <c r="T208" s="84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122</v>
      </c>
      <c r="AU208" s="16" t="s">
        <v>81</v>
      </c>
    </row>
    <row r="209" s="2" customFormat="1">
      <c r="A209" s="37"/>
      <c r="B209" s="38"/>
      <c r="C209" s="39"/>
      <c r="D209" s="235" t="s">
        <v>255</v>
      </c>
      <c r="E209" s="39"/>
      <c r="F209" s="236" t="s">
        <v>433</v>
      </c>
      <c r="G209" s="39"/>
      <c r="H209" s="39"/>
      <c r="I209" s="210"/>
      <c r="J209" s="39"/>
      <c r="K209" s="39"/>
      <c r="L209" s="43"/>
      <c r="M209" s="225"/>
      <c r="N209" s="226"/>
      <c r="O209" s="83"/>
      <c r="P209" s="83"/>
      <c r="Q209" s="83"/>
      <c r="R209" s="83"/>
      <c r="S209" s="83"/>
      <c r="T209" s="84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6" t="s">
        <v>255</v>
      </c>
      <c r="AU209" s="16" t="s">
        <v>81</v>
      </c>
    </row>
    <row r="210" s="2" customFormat="1" ht="16.5" customHeight="1">
      <c r="A210" s="37"/>
      <c r="B210" s="38"/>
      <c r="C210" s="195" t="s">
        <v>434</v>
      </c>
      <c r="D210" s="195" t="s">
        <v>116</v>
      </c>
      <c r="E210" s="196" t="s">
        <v>435</v>
      </c>
      <c r="F210" s="197" t="s">
        <v>436</v>
      </c>
      <c r="G210" s="198" t="s">
        <v>135</v>
      </c>
      <c r="H210" s="199">
        <v>50</v>
      </c>
      <c r="I210" s="200"/>
      <c r="J210" s="201">
        <f>ROUND(I210*H210,2)</f>
        <v>0</v>
      </c>
      <c r="K210" s="197" t="s">
        <v>205</v>
      </c>
      <c r="L210" s="43"/>
      <c r="M210" s="202" t="s">
        <v>19</v>
      </c>
      <c r="N210" s="203" t="s">
        <v>42</v>
      </c>
      <c r="O210" s="83"/>
      <c r="P210" s="204">
        <f>O210*H210</f>
        <v>0</v>
      </c>
      <c r="Q210" s="204">
        <v>0</v>
      </c>
      <c r="R210" s="204">
        <f>Q210*H210</f>
        <v>0</v>
      </c>
      <c r="S210" s="204">
        <v>0</v>
      </c>
      <c r="T210" s="205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06" t="s">
        <v>79</v>
      </c>
      <c r="AT210" s="206" t="s">
        <v>116</v>
      </c>
      <c r="AU210" s="206" t="s">
        <v>81</v>
      </c>
      <c r="AY210" s="16" t="s">
        <v>115</v>
      </c>
      <c r="BE210" s="207">
        <f>IF(N210="základní",J210,0)</f>
        <v>0</v>
      </c>
      <c r="BF210" s="207">
        <f>IF(N210="snížená",J210,0)</f>
        <v>0</v>
      </c>
      <c r="BG210" s="207">
        <f>IF(N210="zákl. přenesená",J210,0)</f>
        <v>0</v>
      </c>
      <c r="BH210" s="207">
        <f>IF(N210="sníž. přenesená",J210,0)</f>
        <v>0</v>
      </c>
      <c r="BI210" s="207">
        <f>IF(N210="nulová",J210,0)</f>
        <v>0</v>
      </c>
      <c r="BJ210" s="16" t="s">
        <v>79</v>
      </c>
      <c r="BK210" s="207">
        <f>ROUND(I210*H210,2)</f>
        <v>0</v>
      </c>
      <c r="BL210" s="16" t="s">
        <v>79</v>
      </c>
      <c r="BM210" s="206" t="s">
        <v>437</v>
      </c>
    </row>
    <row r="211" s="2" customFormat="1">
      <c r="A211" s="37"/>
      <c r="B211" s="38"/>
      <c r="C211" s="39"/>
      <c r="D211" s="208" t="s">
        <v>122</v>
      </c>
      <c r="E211" s="39"/>
      <c r="F211" s="209" t="s">
        <v>436</v>
      </c>
      <c r="G211" s="39"/>
      <c r="H211" s="39"/>
      <c r="I211" s="210"/>
      <c r="J211" s="39"/>
      <c r="K211" s="39"/>
      <c r="L211" s="43"/>
      <c r="M211" s="225"/>
      <c r="N211" s="226"/>
      <c r="O211" s="83"/>
      <c r="P211" s="83"/>
      <c r="Q211" s="83"/>
      <c r="R211" s="83"/>
      <c r="S211" s="83"/>
      <c r="T211" s="84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6" t="s">
        <v>122</v>
      </c>
      <c r="AU211" s="16" t="s">
        <v>81</v>
      </c>
    </row>
    <row r="212" s="2" customFormat="1">
      <c r="A212" s="37"/>
      <c r="B212" s="38"/>
      <c r="C212" s="39"/>
      <c r="D212" s="235" t="s">
        <v>255</v>
      </c>
      <c r="E212" s="39"/>
      <c r="F212" s="236" t="s">
        <v>438</v>
      </c>
      <c r="G212" s="39"/>
      <c r="H212" s="39"/>
      <c r="I212" s="210"/>
      <c r="J212" s="39"/>
      <c r="K212" s="39"/>
      <c r="L212" s="43"/>
      <c r="M212" s="211"/>
      <c r="N212" s="212"/>
      <c r="O212" s="213"/>
      <c r="P212" s="213"/>
      <c r="Q212" s="213"/>
      <c r="R212" s="213"/>
      <c r="S212" s="213"/>
      <c r="T212" s="214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255</v>
      </c>
      <c r="AU212" s="16" t="s">
        <v>81</v>
      </c>
    </row>
    <row r="213" s="2" customFormat="1" ht="6.96" customHeight="1">
      <c r="A213" s="37"/>
      <c r="B213" s="58"/>
      <c r="C213" s="59"/>
      <c r="D213" s="59"/>
      <c r="E213" s="59"/>
      <c r="F213" s="59"/>
      <c r="G213" s="59"/>
      <c r="H213" s="59"/>
      <c r="I213" s="59"/>
      <c r="J213" s="59"/>
      <c r="K213" s="59"/>
      <c r="L213" s="43"/>
      <c r="M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</sheetData>
  <sheetProtection sheet="1" autoFilter="0" formatColumns="0" formatRows="0" objects="1" scenarios="1" spinCount="100000" saltValue="gg/T83APibAj9LCF8MG0/NA1OYiXvXouBeawhg2F4vDkb0J6xpR9Ghj6mKXQLmv2mo0srtHaiJB2WlbNtYPoLw==" hashValue="trx+TyReeSJhU/l3G1Cj2A7bkS3czL8LSZ2tV/4VrOwACDR9k1nHqVU+UFtnLsMRRRuJa+dbIQNc/Bwitol7UA==" algorithmName="SHA-512" password="CC35"/>
  <autoFilter ref="C84:K212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118" r:id="rId1" display="https://podminky.urs.cz/item/CS_URS_2026_01/945421110"/>
    <hyperlink ref="F121" r:id="rId2" display="https://podminky.urs.cz/item/CS_URS_2026_01/971033141"/>
    <hyperlink ref="F124" r:id="rId3" display="https://podminky.urs.cz/item/CS_URS_2026_01/971033151"/>
    <hyperlink ref="F129" r:id="rId4" display="https://podminky.urs.cz/item/CS_URS_2026_01/741122016"/>
    <hyperlink ref="F133" r:id="rId5" display="https://podminky.urs.cz/item/CS_URS_2026_01/742110041"/>
    <hyperlink ref="F137" r:id="rId6" display="https://podminky.urs.cz/item/CS_URS_2026_01/751711907"/>
    <hyperlink ref="F140" r:id="rId7" display="https://podminky.urs.cz/item/CS_URS_2026_01/751711908"/>
    <hyperlink ref="F143" r:id="rId8" display="https://podminky.urs.cz/item/CS_URS_2026_01/751711909"/>
    <hyperlink ref="F146" r:id="rId9" display="https://podminky.urs.cz/item/CS_URS_2026_01/751711910"/>
    <hyperlink ref="F149" r:id="rId10" display="https://podminky.urs.cz/item/CS_URS_2026_01/751791121"/>
    <hyperlink ref="F152" r:id="rId11" display="https://podminky.urs.cz/item/CS_URS_2026_01/751791122"/>
    <hyperlink ref="F155" r:id="rId12" display="https://podminky.urs.cz/item/CS_URS_2026_01/751791123"/>
    <hyperlink ref="F158" r:id="rId13" display="https://podminky.urs.cz/item/CS_URS_2026_01/751791301"/>
    <hyperlink ref="F161" r:id="rId14" display="https://podminky.urs.cz/item/CS_URS_2026_01/751791401"/>
    <hyperlink ref="F164" r:id="rId15" display="https://podminky.urs.cz/item/CS_URS_2026_01/751792004"/>
    <hyperlink ref="F167" r:id="rId16" display="https://podminky.urs.cz/item/CS_URS_2026_01/751792006"/>
    <hyperlink ref="F170" r:id="rId17" display="https://podminky.urs.cz/item/CS_URS_2026_01/751792007"/>
    <hyperlink ref="F173" r:id="rId18" display="https://podminky.urs.cz/item/CS_URS_2026_01/751792010"/>
    <hyperlink ref="F176" r:id="rId19" display="https://podminky.urs.cz/item/CS_URS_2026_01/751791881"/>
    <hyperlink ref="F179" r:id="rId20" display="https://podminky.urs.cz/item/CS_URS_2026_01/751791882"/>
    <hyperlink ref="F182" r:id="rId21" display="https://podminky.urs.cz/item/CS_URS_2026_01/751791883"/>
    <hyperlink ref="F185" r:id="rId22" display="https://podminky.urs.cz/item/CS_URS_2026_01/751791884"/>
    <hyperlink ref="F188" r:id="rId23" display="https://podminky.urs.cz/item/CS_URS_2026_01/751791821"/>
    <hyperlink ref="F191" r:id="rId24" display="https://podminky.urs.cz/item/CS_URS_2026_01/751791822"/>
    <hyperlink ref="F194" r:id="rId25" display="https://podminky.urs.cz/item/CS_URS_2026_01/751791823"/>
    <hyperlink ref="F197" r:id="rId26" display="https://podminky.urs.cz/item/CS_URS_2026_01/751792804"/>
    <hyperlink ref="F200" r:id="rId27" display="https://podminky.urs.cz/item/CS_URS_2026_01/751792806"/>
    <hyperlink ref="F203" r:id="rId28" display="https://podminky.urs.cz/item/CS_URS_2026_01/751792807"/>
    <hyperlink ref="F206" r:id="rId29" display="https://podminky.urs.cz/item/CS_URS_2026_01/751792808"/>
    <hyperlink ref="F209" r:id="rId30" display="https://podminky.urs.cz/item/CS_URS_2026_01/751793001"/>
    <hyperlink ref="F212" r:id="rId31" display="https://podminky.urs.cz/item/CS_URS_2026_01/75179301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90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81</v>
      </c>
    </row>
    <row r="4" s="1" customFormat="1" ht="24.96" customHeight="1">
      <c r="B4" s="19"/>
      <c r="D4" s="129" t="s">
        <v>91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 xml:space="preserve">Servis klimatizace v obvodu  SSZT Pardubice OŘ Hradec Králové2026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92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439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4. 2. 2026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28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">
        <v>34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35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37</v>
      </c>
      <c r="E30" s="37"/>
      <c r="F30" s="37"/>
      <c r="G30" s="37"/>
      <c r="H30" s="37"/>
      <c r="I30" s="37"/>
      <c r="J30" s="143">
        <f>ROUND(J80,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39</v>
      </c>
      <c r="G32" s="37"/>
      <c r="H32" s="37"/>
      <c r="I32" s="144" t="s">
        <v>38</v>
      </c>
      <c r="J32" s="144" t="s">
        <v>40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41</v>
      </c>
      <c r="E33" s="131" t="s">
        <v>42</v>
      </c>
      <c r="F33" s="146">
        <f>ROUND((SUM(BE80:BE84)),  2)</f>
        <v>0</v>
      </c>
      <c r="G33" s="37"/>
      <c r="H33" s="37"/>
      <c r="I33" s="147">
        <v>0.20999999999999999</v>
      </c>
      <c r="J33" s="146">
        <f>ROUND(((SUM(BE80:BE84))*I33),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43</v>
      </c>
      <c r="F34" s="146">
        <f>ROUND((SUM(BF80:BF84)),  2)</f>
        <v>0</v>
      </c>
      <c r="G34" s="37"/>
      <c r="H34" s="37"/>
      <c r="I34" s="147">
        <v>0.12</v>
      </c>
      <c r="J34" s="146">
        <f>ROUND(((SUM(BF80:BF84))*I34),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44</v>
      </c>
      <c r="F35" s="146">
        <f>ROUND((SUM(BG80:BG84)),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45</v>
      </c>
      <c r="F36" s="146">
        <f>ROUND((SUM(BH80:BH84)),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46</v>
      </c>
      <c r="F37" s="146">
        <f>ROUND((SUM(BI80:BI84)),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94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 xml:space="preserve">Servis klimatizace v obvodu  SSZT Pardubice OŘ Hradec Králové2026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92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VON - VRN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oblast SSZT Pardubice</v>
      </c>
      <c r="G52" s="39"/>
      <c r="H52" s="39"/>
      <c r="I52" s="31" t="s">
        <v>23</v>
      </c>
      <c r="J52" s="71" t="str">
        <f>IF(J12="","",J12)</f>
        <v>4. 2. 2026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>Slezák Jiří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95</v>
      </c>
      <c r="D57" s="161"/>
      <c r="E57" s="161"/>
      <c r="F57" s="161"/>
      <c r="G57" s="161"/>
      <c r="H57" s="161"/>
      <c r="I57" s="161"/>
      <c r="J57" s="162" t="s">
        <v>96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69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97</v>
      </c>
    </row>
    <row r="60" s="9" customFormat="1" ht="24.96" customHeight="1">
      <c r="A60" s="9"/>
      <c r="B60" s="164"/>
      <c r="C60" s="165"/>
      <c r="D60" s="166" t="s">
        <v>440</v>
      </c>
      <c r="E60" s="167"/>
      <c r="F60" s="167"/>
      <c r="G60" s="167"/>
      <c r="H60" s="167"/>
      <c r="I60" s="167"/>
      <c r="J60" s="168">
        <f>J81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3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3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99</v>
      </c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9"/>
      <c r="D70" s="39"/>
      <c r="E70" s="159" t="str">
        <f>E7</f>
        <v xml:space="preserve">Servis klimatizace v obvodu  SSZT Pardubice OŘ Hradec Králové2026</v>
      </c>
      <c r="F70" s="31"/>
      <c r="G70" s="31"/>
      <c r="H70" s="31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92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VON - VRN</v>
      </c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>oblast SSZT Pardubice</v>
      </c>
      <c r="G74" s="39"/>
      <c r="H74" s="39"/>
      <c r="I74" s="31" t="s">
        <v>23</v>
      </c>
      <c r="J74" s="71" t="str">
        <f>IF(J12="","",J12)</f>
        <v>4. 2. 2026</v>
      </c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 xml:space="preserve"> </v>
      </c>
      <c r="G76" s="39"/>
      <c r="H76" s="39"/>
      <c r="I76" s="31" t="s">
        <v>31</v>
      </c>
      <c r="J76" s="35" t="str">
        <f>E21</f>
        <v xml:space="preserve"> 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29</v>
      </c>
      <c r="D77" s="39"/>
      <c r="E77" s="39"/>
      <c r="F77" s="26" t="str">
        <f>IF(E18="","",E18)</f>
        <v>Vyplň údaj</v>
      </c>
      <c r="G77" s="39"/>
      <c r="H77" s="39"/>
      <c r="I77" s="31" t="s">
        <v>33</v>
      </c>
      <c r="J77" s="35" t="str">
        <f>E24</f>
        <v>Slezák Jiří</v>
      </c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0"/>
      <c r="B79" s="171"/>
      <c r="C79" s="172" t="s">
        <v>100</v>
      </c>
      <c r="D79" s="173" t="s">
        <v>56</v>
      </c>
      <c r="E79" s="173" t="s">
        <v>52</v>
      </c>
      <c r="F79" s="173" t="s">
        <v>53</v>
      </c>
      <c r="G79" s="173" t="s">
        <v>101</v>
      </c>
      <c r="H79" s="173" t="s">
        <v>102</v>
      </c>
      <c r="I79" s="173" t="s">
        <v>103</v>
      </c>
      <c r="J79" s="173" t="s">
        <v>96</v>
      </c>
      <c r="K79" s="174" t="s">
        <v>104</v>
      </c>
      <c r="L79" s="175"/>
      <c r="M79" s="91" t="s">
        <v>19</v>
      </c>
      <c r="N79" s="92" t="s">
        <v>41</v>
      </c>
      <c r="O79" s="92" t="s">
        <v>105</v>
      </c>
      <c r="P79" s="92" t="s">
        <v>106</v>
      </c>
      <c r="Q79" s="92" t="s">
        <v>107</v>
      </c>
      <c r="R79" s="92" t="s">
        <v>108</v>
      </c>
      <c r="S79" s="92" t="s">
        <v>109</v>
      </c>
      <c r="T79" s="93" t="s">
        <v>110</v>
      </c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</row>
    <row r="80" s="2" customFormat="1" ht="22.8" customHeight="1">
      <c r="A80" s="37"/>
      <c r="B80" s="38"/>
      <c r="C80" s="98" t="s">
        <v>111</v>
      </c>
      <c r="D80" s="39"/>
      <c r="E80" s="39"/>
      <c r="F80" s="39"/>
      <c r="G80" s="39"/>
      <c r="H80" s="39"/>
      <c r="I80" s="39"/>
      <c r="J80" s="176">
        <f>BK80</f>
        <v>0</v>
      </c>
      <c r="K80" s="39"/>
      <c r="L80" s="43"/>
      <c r="M80" s="94"/>
      <c r="N80" s="177"/>
      <c r="O80" s="95"/>
      <c r="P80" s="178">
        <f>P81</f>
        <v>0</v>
      </c>
      <c r="Q80" s="95"/>
      <c r="R80" s="178">
        <f>R81</f>
        <v>0</v>
      </c>
      <c r="S80" s="95"/>
      <c r="T80" s="179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70</v>
      </c>
      <c r="AU80" s="16" t="s">
        <v>97</v>
      </c>
      <c r="BK80" s="180">
        <f>BK81</f>
        <v>0</v>
      </c>
    </row>
    <row r="81" s="11" customFormat="1" ht="25.92" customHeight="1">
      <c r="A81" s="11"/>
      <c r="B81" s="181"/>
      <c r="C81" s="182"/>
      <c r="D81" s="183" t="s">
        <v>70</v>
      </c>
      <c r="E81" s="184" t="s">
        <v>441</v>
      </c>
      <c r="F81" s="184" t="s">
        <v>442</v>
      </c>
      <c r="G81" s="182"/>
      <c r="H81" s="182"/>
      <c r="I81" s="185"/>
      <c r="J81" s="186">
        <f>BK81</f>
        <v>0</v>
      </c>
      <c r="K81" s="182"/>
      <c r="L81" s="187"/>
      <c r="M81" s="188"/>
      <c r="N81" s="189"/>
      <c r="O81" s="189"/>
      <c r="P81" s="190">
        <f>SUM(P82:P84)</f>
        <v>0</v>
      </c>
      <c r="Q81" s="189"/>
      <c r="R81" s="190">
        <f>SUM(R82:R84)</f>
        <v>0</v>
      </c>
      <c r="S81" s="189"/>
      <c r="T81" s="191">
        <f>SUM(T82:T84)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2" t="s">
        <v>114</v>
      </c>
      <c r="AT81" s="193" t="s">
        <v>70</v>
      </c>
      <c r="AU81" s="193" t="s">
        <v>71</v>
      </c>
      <c r="AY81" s="192" t="s">
        <v>115</v>
      </c>
      <c r="BK81" s="194">
        <f>SUM(BK82:BK84)</f>
        <v>0</v>
      </c>
    </row>
    <row r="82" s="2" customFormat="1" ht="16.5" customHeight="1">
      <c r="A82" s="37"/>
      <c r="B82" s="38"/>
      <c r="C82" s="195" t="s">
        <v>79</v>
      </c>
      <c r="D82" s="195" t="s">
        <v>116</v>
      </c>
      <c r="E82" s="196" t="s">
        <v>443</v>
      </c>
      <c r="F82" s="197" t="s">
        <v>444</v>
      </c>
      <c r="G82" s="198" t="s">
        <v>252</v>
      </c>
      <c r="H82" s="199">
        <v>80</v>
      </c>
      <c r="I82" s="200"/>
      <c r="J82" s="201">
        <f>ROUND(I82*H82,2)</f>
        <v>0</v>
      </c>
      <c r="K82" s="197" t="s">
        <v>205</v>
      </c>
      <c r="L82" s="43"/>
      <c r="M82" s="202" t="s">
        <v>19</v>
      </c>
      <c r="N82" s="203" t="s">
        <v>42</v>
      </c>
      <c r="O82" s="83"/>
      <c r="P82" s="204">
        <f>O82*H82</f>
        <v>0</v>
      </c>
      <c r="Q82" s="204">
        <v>0</v>
      </c>
      <c r="R82" s="204">
        <f>Q82*H82</f>
        <v>0</v>
      </c>
      <c r="S82" s="204">
        <v>0</v>
      </c>
      <c r="T82" s="205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06" t="s">
        <v>445</v>
      </c>
      <c r="AT82" s="206" t="s">
        <v>116</v>
      </c>
      <c r="AU82" s="206" t="s">
        <v>79</v>
      </c>
      <c r="AY82" s="16" t="s">
        <v>115</v>
      </c>
      <c r="BE82" s="207">
        <f>IF(N82="základní",J82,0)</f>
        <v>0</v>
      </c>
      <c r="BF82" s="207">
        <f>IF(N82="snížená",J82,0)</f>
        <v>0</v>
      </c>
      <c r="BG82" s="207">
        <f>IF(N82="zákl. přenesená",J82,0)</f>
        <v>0</v>
      </c>
      <c r="BH82" s="207">
        <f>IF(N82="sníž. přenesená",J82,0)</f>
        <v>0</v>
      </c>
      <c r="BI82" s="207">
        <f>IF(N82="nulová",J82,0)</f>
        <v>0</v>
      </c>
      <c r="BJ82" s="16" t="s">
        <v>79</v>
      </c>
      <c r="BK82" s="207">
        <f>ROUND(I82*H82,2)</f>
        <v>0</v>
      </c>
      <c r="BL82" s="16" t="s">
        <v>445</v>
      </c>
      <c r="BM82" s="206" t="s">
        <v>446</v>
      </c>
    </row>
    <row r="83" s="2" customFormat="1">
      <c r="A83" s="37"/>
      <c r="B83" s="38"/>
      <c r="C83" s="39"/>
      <c r="D83" s="208" t="s">
        <v>122</v>
      </c>
      <c r="E83" s="39"/>
      <c r="F83" s="209" t="s">
        <v>447</v>
      </c>
      <c r="G83" s="39"/>
      <c r="H83" s="39"/>
      <c r="I83" s="210"/>
      <c r="J83" s="39"/>
      <c r="K83" s="39"/>
      <c r="L83" s="43"/>
      <c r="M83" s="225"/>
      <c r="N83" s="226"/>
      <c r="O83" s="83"/>
      <c r="P83" s="83"/>
      <c r="Q83" s="83"/>
      <c r="R83" s="83"/>
      <c r="S83" s="83"/>
      <c r="T83" s="84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6" t="s">
        <v>122</v>
      </c>
      <c r="AU83" s="16" t="s">
        <v>79</v>
      </c>
    </row>
    <row r="84" s="2" customFormat="1">
      <c r="A84" s="37"/>
      <c r="B84" s="38"/>
      <c r="C84" s="39"/>
      <c r="D84" s="235" t="s">
        <v>255</v>
      </c>
      <c r="E84" s="39"/>
      <c r="F84" s="236" t="s">
        <v>448</v>
      </c>
      <c r="G84" s="39"/>
      <c r="H84" s="39"/>
      <c r="I84" s="210"/>
      <c r="J84" s="39"/>
      <c r="K84" s="39"/>
      <c r="L84" s="43"/>
      <c r="M84" s="211"/>
      <c r="N84" s="212"/>
      <c r="O84" s="213"/>
      <c r="P84" s="213"/>
      <c r="Q84" s="213"/>
      <c r="R84" s="213"/>
      <c r="S84" s="213"/>
      <c r="T84" s="214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6" t="s">
        <v>255</v>
      </c>
      <c r="AU84" s="16" t="s">
        <v>79</v>
      </c>
    </row>
    <row r="85" s="2" customFormat="1" ht="6.96" customHeight="1">
      <c r="A85" s="37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43"/>
      <c r="M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</sheetData>
  <sheetProtection sheet="1" autoFilter="0" formatColumns="0" formatRows="0" objects="1" scenarios="1" spinCount="100000" saltValue="PGhXzSO6ThhfIDTCJ7eBhRCNp9gLPgOqwkWQm4QDRyeWJ2hpWoRPzM7ko/3XD9LVpYA4VhOcsqIoxudq/JOo7w==" hashValue="rsHrCwoDnBdZtChw8DEooDgxppAgkWFLPnQv3H5YD2GnkbqwwseZUln5xc13erSS4k4nQw2y4KzaASUeFjnkMA==" algorithmName="SHA-512" password="CC35"/>
  <autoFilter ref="C79:K8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hyperlinks>
    <hyperlink ref="F84" r:id="rId1" display="https://podminky.urs.cz/item/CS_URS_2026_01/HZS4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37" customWidth="1"/>
    <col min="2" max="2" width="1.667969" style="237" customWidth="1"/>
    <col min="3" max="4" width="5" style="237" customWidth="1"/>
    <col min="5" max="5" width="11.66016" style="237" customWidth="1"/>
    <col min="6" max="6" width="9.160156" style="237" customWidth="1"/>
    <col min="7" max="7" width="5" style="237" customWidth="1"/>
    <col min="8" max="8" width="77.83203" style="237" customWidth="1"/>
    <col min="9" max="10" width="20" style="237" customWidth="1"/>
    <col min="11" max="11" width="1.667969" style="237" customWidth="1"/>
  </cols>
  <sheetData>
    <row r="1" s="1" customFormat="1" ht="37.5" customHeight="1"/>
    <row r="2" s="1" customFormat="1" ht="7.5" customHeight="1">
      <c r="B2" s="238"/>
      <c r="C2" s="239"/>
      <c r="D2" s="239"/>
      <c r="E2" s="239"/>
      <c r="F2" s="239"/>
      <c r="G2" s="239"/>
      <c r="H2" s="239"/>
      <c r="I2" s="239"/>
      <c r="J2" s="239"/>
      <c r="K2" s="240"/>
    </row>
    <row r="3" s="13" customFormat="1" ht="45" customHeight="1">
      <c r="B3" s="241"/>
      <c r="C3" s="242" t="s">
        <v>449</v>
      </c>
      <c r="D3" s="242"/>
      <c r="E3" s="242"/>
      <c r="F3" s="242"/>
      <c r="G3" s="242"/>
      <c r="H3" s="242"/>
      <c r="I3" s="242"/>
      <c r="J3" s="242"/>
      <c r="K3" s="243"/>
    </row>
    <row r="4" s="1" customFormat="1" ht="25.5" customHeight="1">
      <c r="B4" s="244"/>
      <c r="C4" s="245" t="s">
        <v>450</v>
      </c>
      <c r="D4" s="245"/>
      <c r="E4" s="245"/>
      <c r="F4" s="245"/>
      <c r="G4" s="245"/>
      <c r="H4" s="245"/>
      <c r="I4" s="245"/>
      <c r="J4" s="245"/>
      <c r="K4" s="246"/>
    </row>
    <row r="5" s="1" customFormat="1" ht="5.25" customHeight="1">
      <c r="B5" s="244"/>
      <c r="C5" s="247"/>
      <c r="D5" s="247"/>
      <c r="E5" s="247"/>
      <c r="F5" s="247"/>
      <c r="G5" s="247"/>
      <c r="H5" s="247"/>
      <c r="I5" s="247"/>
      <c r="J5" s="247"/>
      <c r="K5" s="246"/>
    </row>
    <row r="6" s="1" customFormat="1" ht="15" customHeight="1">
      <c r="B6" s="244"/>
      <c r="C6" s="248" t="s">
        <v>451</v>
      </c>
      <c r="D6" s="248"/>
      <c r="E6" s="248"/>
      <c r="F6" s="248"/>
      <c r="G6" s="248"/>
      <c r="H6" s="248"/>
      <c r="I6" s="248"/>
      <c r="J6" s="248"/>
      <c r="K6" s="246"/>
    </row>
    <row r="7" s="1" customFormat="1" ht="15" customHeight="1">
      <c r="B7" s="249"/>
      <c r="C7" s="248" t="s">
        <v>452</v>
      </c>
      <c r="D7" s="248"/>
      <c r="E7" s="248"/>
      <c r="F7" s="248"/>
      <c r="G7" s="248"/>
      <c r="H7" s="248"/>
      <c r="I7" s="248"/>
      <c r="J7" s="248"/>
      <c r="K7" s="246"/>
    </row>
    <row r="8" s="1" customFormat="1" ht="12.75" customHeight="1">
      <c r="B8" s="249"/>
      <c r="C8" s="248"/>
      <c r="D8" s="248"/>
      <c r="E8" s="248"/>
      <c r="F8" s="248"/>
      <c r="G8" s="248"/>
      <c r="H8" s="248"/>
      <c r="I8" s="248"/>
      <c r="J8" s="248"/>
      <c r="K8" s="246"/>
    </row>
    <row r="9" s="1" customFormat="1" ht="15" customHeight="1">
      <c r="B9" s="249"/>
      <c r="C9" s="248" t="s">
        <v>453</v>
      </c>
      <c r="D9" s="248"/>
      <c r="E9" s="248"/>
      <c r="F9" s="248"/>
      <c r="G9" s="248"/>
      <c r="H9" s="248"/>
      <c r="I9" s="248"/>
      <c r="J9" s="248"/>
      <c r="K9" s="246"/>
    </row>
    <row r="10" s="1" customFormat="1" ht="15" customHeight="1">
      <c r="B10" s="249"/>
      <c r="C10" s="248"/>
      <c r="D10" s="248" t="s">
        <v>454</v>
      </c>
      <c r="E10" s="248"/>
      <c r="F10" s="248"/>
      <c r="G10" s="248"/>
      <c r="H10" s="248"/>
      <c r="I10" s="248"/>
      <c r="J10" s="248"/>
      <c r="K10" s="246"/>
    </row>
    <row r="11" s="1" customFormat="1" ht="15" customHeight="1">
      <c r="B11" s="249"/>
      <c r="C11" s="250"/>
      <c r="D11" s="248" t="s">
        <v>455</v>
      </c>
      <c r="E11" s="248"/>
      <c r="F11" s="248"/>
      <c r="G11" s="248"/>
      <c r="H11" s="248"/>
      <c r="I11" s="248"/>
      <c r="J11" s="248"/>
      <c r="K11" s="246"/>
    </row>
    <row r="12" s="1" customFormat="1" ht="15" customHeight="1">
      <c r="B12" s="249"/>
      <c r="C12" s="250"/>
      <c r="D12" s="248"/>
      <c r="E12" s="248"/>
      <c r="F12" s="248"/>
      <c r="G12" s="248"/>
      <c r="H12" s="248"/>
      <c r="I12" s="248"/>
      <c r="J12" s="248"/>
      <c r="K12" s="246"/>
    </row>
    <row r="13" s="1" customFormat="1" ht="15" customHeight="1">
      <c r="B13" s="249"/>
      <c r="C13" s="250"/>
      <c r="D13" s="251" t="s">
        <v>456</v>
      </c>
      <c r="E13" s="248"/>
      <c r="F13" s="248"/>
      <c r="G13" s="248"/>
      <c r="H13" s="248"/>
      <c r="I13" s="248"/>
      <c r="J13" s="248"/>
      <c r="K13" s="246"/>
    </row>
    <row r="14" s="1" customFormat="1" ht="12.75" customHeight="1">
      <c r="B14" s="249"/>
      <c r="C14" s="250"/>
      <c r="D14" s="250"/>
      <c r="E14" s="250"/>
      <c r="F14" s="250"/>
      <c r="G14" s="250"/>
      <c r="H14" s="250"/>
      <c r="I14" s="250"/>
      <c r="J14" s="250"/>
      <c r="K14" s="246"/>
    </row>
    <row r="15" s="1" customFormat="1" ht="15" customHeight="1">
      <c r="B15" s="249"/>
      <c r="C15" s="250"/>
      <c r="D15" s="248" t="s">
        <v>457</v>
      </c>
      <c r="E15" s="248"/>
      <c r="F15" s="248"/>
      <c r="G15" s="248"/>
      <c r="H15" s="248"/>
      <c r="I15" s="248"/>
      <c r="J15" s="248"/>
      <c r="K15" s="246"/>
    </row>
    <row r="16" s="1" customFormat="1" ht="15" customHeight="1">
      <c r="B16" s="249"/>
      <c r="C16" s="250"/>
      <c r="D16" s="248" t="s">
        <v>458</v>
      </c>
      <c r="E16" s="248"/>
      <c r="F16" s="248"/>
      <c r="G16" s="248"/>
      <c r="H16" s="248"/>
      <c r="I16" s="248"/>
      <c r="J16" s="248"/>
      <c r="K16" s="246"/>
    </row>
    <row r="17" s="1" customFormat="1" ht="15" customHeight="1">
      <c r="B17" s="249"/>
      <c r="C17" s="250"/>
      <c r="D17" s="248" t="s">
        <v>459</v>
      </c>
      <c r="E17" s="248"/>
      <c r="F17" s="248"/>
      <c r="G17" s="248"/>
      <c r="H17" s="248"/>
      <c r="I17" s="248"/>
      <c r="J17" s="248"/>
      <c r="K17" s="246"/>
    </row>
    <row r="18" s="1" customFormat="1" ht="15" customHeight="1">
      <c r="B18" s="249"/>
      <c r="C18" s="250"/>
      <c r="D18" s="250"/>
      <c r="E18" s="252" t="s">
        <v>460</v>
      </c>
      <c r="F18" s="248" t="s">
        <v>461</v>
      </c>
      <c r="G18" s="248"/>
      <c r="H18" s="248"/>
      <c r="I18" s="248"/>
      <c r="J18" s="248"/>
      <c r="K18" s="246"/>
    </row>
    <row r="19" s="1" customFormat="1" ht="15" customHeight="1">
      <c r="B19" s="249"/>
      <c r="C19" s="250"/>
      <c r="D19" s="250"/>
      <c r="E19" s="252" t="s">
        <v>462</v>
      </c>
      <c r="F19" s="248" t="s">
        <v>463</v>
      </c>
      <c r="G19" s="248"/>
      <c r="H19" s="248"/>
      <c r="I19" s="248"/>
      <c r="J19" s="248"/>
      <c r="K19" s="246"/>
    </row>
    <row r="20" s="1" customFormat="1" ht="15" customHeight="1">
      <c r="B20" s="249"/>
      <c r="C20" s="250"/>
      <c r="D20" s="250"/>
      <c r="E20" s="252" t="s">
        <v>78</v>
      </c>
      <c r="F20" s="248" t="s">
        <v>464</v>
      </c>
      <c r="G20" s="248"/>
      <c r="H20" s="248"/>
      <c r="I20" s="248"/>
      <c r="J20" s="248"/>
      <c r="K20" s="246"/>
    </row>
    <row r="21" s="1" customFormat="1" ht="15" customHeight="1">
      <c r="B21" s="249"/>
      <c r="C21" s="250"/>
      <c r="D21" s="250"/>
      <c r="E21" s="252" t="s">
        <v>88</v>
      </c>
      <c r="F21" s="248" t="s">
        <v>465</v>
      </c>
      <c r="G21" s="248"/>
      <c r="H21" s="248"/>
      <c r="I21" s="248"/>
      <c r="J21" s="248"/>
      <c r="K21" s="246"/>
    </row>
    <row r="22" s="1" customFormat="1" ht="15" customHeight="1">
      <c r="B22" s="249"/>
      <c r="C22" s="250"/>
      <c r="D22" s="250"/>
      <c r="E22" s="252" t="s">
        <v>112</v>
      </c>
      <c r="F22" s="248" t="s">
        <v>113</v>
      </c>
      <c r="G22" s="248"/>
      <c r="H22" s="248"/>
      <c r="I22" s="248"/>
      <c r="J22" s="248"/>
      <c r="K22" s="246"/>
    </row>
    <row r="23" s="1" customFormat="1" ht="15" customHeight="1">
      <c r="B23" s="249"/>
      <c r="C23" s="250"/>
      <c r="D23" s="250"/>
      <c r="E23" s="252" t="s">
        <v>466</v>
      </c>
      <c r="F23" s="248" t="s">
        <v>467</v>
      </c>
      <c r="G23" s="248"/>
      <c r="H23" s="248"/>
      <c r="I23" s="248"/>
      <c r="J23" s="248"/>
      <c r="K23" s="246"/>
    </row>
    <row r="24" s="1" customFormat="1" ht="12.75" customHeight="1">
      <c r="B24" s="249"/>
      <c r="C24" s="250"/>
      <c r="D24" s="250"/>
      <c r="E24" s="250"/>
      <c r="F24" s="250"/>
      <c r="G24" s="250"/>
      <c r="H24" s="250"/>
      <c r="I24" s="250"/>
      <c r="J24" s="250"/>
      <c r="K24" s="246"/>
    </row>
    <row r="25" s="1" customFormat="1" ht="15" customHeight="1">
      <c r="B25" s="249"/>
      <c r="C25" s="248" t="s">
        <v>468</v>
      </c>
      <c r="D25" s="248"/>
      <c r="E25" s="248"/>
      <c r="F25" s="248"/>
      <c r="G25" s="248"/>
      <c r="H25" s="248"/>
      <c r="I25" s="248"/>
      <c r="J25" s="248"/>
      <c r="K25" s="246"/>
    </row>
    <row r="26" s="1" customFormat="1" ht="15" customHeight="1">
      <c r="B26" s="249"/>
      <c r="C26" s="248" t="s">
        <v>469</v>
      </c>
      <c r="D26" s="248"/>
      <c r="E26" s="248"/>
      <c r="F26" s="248"/>
      <c r="G26" s="248"/>
      <c r="H26" s="248"/>
      <c r="I26" s="248"/>
      <c r="J26" s="248"/>
      <c r="K26" s="246"/>
    </row>
    <row r="27" s="1" customFormat="1" ht="15" customHeight="1">
      <c r="B27" s="249"/>
      <c r="C27" s="248"/>
      <c r="D27" s="248" t="s">
        <v>470</v>
      </c>
      <c r="E27" s="248"/>
      <c r="F27" s="248"/>
      <c r="G27" s="248"/>
      <c r="H27" s="248"/>
      <c r="I27" s="248"/>
      <c r="J27" s="248"/>
      <c r="K27" s="246"/>
    </row>
    <row r="28" s="1" customFormat="1" ht="15" customHeight="1">
      <c r="B28" s="249"/>
      <c r="C28" s="250"/>
      <c r="D28" s="248" t="s">
        <v>471</v>
      </c>
      <c r="E28" s="248"/>
      <c r="F28" s="248"/>
      <c r="G28" s="248"/>
      <c r="H28" s="248"/>
      <c r="I28" s="248"/>
      <c r="J28" s="248"/>
      <c r="K28" s="246"/>
    </row>
    <row r="29" s="1" customFormat="1" ht="12.75" customHeight="1">
      <c r="B29" s="249"/>
      <c r="C29" s="250"/>
      <c r="D29" s="250"/>
      <c r="E29" s="250"/>
      <c r="F29" s="250"/>
      <c r="G29" s="250"/>
      <c r="H29" s="250"/>
      <c r="I29" s="250"/>
      <c r="J29" s="250"/>
      <c r="K29" s="246"/>
    </row>
    <row r="30" s="1" customFormat="1" ht="15" customHeight="1">
      <c r="B30" s="249"/>
      <c r="C30" s="250"/>
      <c r="D30" s="248" t="s">
        <v>472</v>
      </c>
      <c r="E30" s="248"/>
      <c r="F30" s="248"/>
      <c r="G30" s="248"/>
      <c r="H30" s="248"/>
      <c r="I30" s="248"/>
      <c r="J30" s="248"/>
      <c r="K30" s="246"/>
    </row>
    <row r="31" s="1" customFormat="1" ht="15" customHeight="1">
      <c r="B31" s="249"/>
      <c r="C31" s="250"/>
      <c r="D31" s="248" t="s">
        <v>473</v>
      </c>
      <c r="E31" s="248"/>
      <c r="F31" s="248"/>
      <c r="G31" s="248"/>
      <c r="H31" s="248"/>
      <c r="I31" s="248"/>
      <c r="J31" s="248"/>
      <c r="K31" s="246"/>
    </row>
    <row r="32" s="1" customFormat="1" ht="12.75" customHeight="1">
      <c r="B32" s="249"/>
      <c r="C32" s="250"/>
      <c r="D32" s="250"/>
      <c r="E32" s="250"/>
      <c r="F32" s="250"/>
      <c r="G32" s="250"/>
      <c r="H32" s="250"/>
      <c r="I32" s="250"/>
      <c r="J32" s="250"/>
      <c r="K32" s="246"/>
    </row>
    <row r="33" s="1" customFormat="1" ht="15" customHeight="1">
      <c r="B33" s="249"/>
      <c r="C33" s="250"/>
      <c r="D33" s="248" t="s">
        <v>474</v>
      </c>
      <c r="E33" s="248"/>
      <c r="F33" s="248"/>
      <c r="G33" s="248"/>
      <c r="H33" s="248"/>
      <c r="I33" s="248"/>
      <c r="J33" s="248"/>
      <c r="K33" s="246"/>
    </row>
    <row r="34" s="1" customFormat="1" ht="15" customHeight="1">
      <c r="B34" s="249"/>
      <c r="C34" s="250"/>
      <c r="D34" s="248" t="s">
        <v>475</v>
      </c>
      <c r="E34" s="248"/>
      <c r="F34" s="248"/>
      <c r="G34" s="248"/>
      <c r="H34" s="248"/>
      <c r="I34" s="248"/>
      <c r="J34" s="248"/>
      <c r="K34" s="246"/>
    </row>
    <row r="35" s="1" customFormat="1" ht="15" customHeight="1">
      <c r="B35" s="249"/>
      <c r="C35" s="250"/>
      <c r="D35" s="248" t="s">
        <v>476</v>
      </c>
      <c r="E35" s="248"/>
      <c r="F35" s="248"/>
      <c r="G35" s="248"/>
      <c r="H35" s="248"/>
      <c r="I35" s="248"/>
      <c r="J35" s="248"/>
      <c r="K35" s="246"/>
    </row>
    <row r="36" s="1" customFormat="1" ht="15" customHeight="1">
      <c r="B36" s="249"/>
      <c r="C36" s="250"/>
      <c r="D36" s="248"/>
      <c r="E36" s="251" t="s">
        <v>100</v>
      </c>
      <c r="F36" s="248"/>
      <c r="G36" s="248" t="s">
        <v>477</v>
      </c>
      <c r="H36" s="248"/>
      <c r="I36" s="248"/>
      <c r="J36" s="248"/>
      <c r="K36" s="246"/>
    </row>
    <row r="37" s="1" customFormat="1" ht="30.75" customHeight="1">
      <c r="B37" s="249"/>
      <c r="C37" s="250"/>
      <c r="D37" s="248"/>
      <c r="E37" s="251" t="s">
        <v>478</v>
      </c>
      <c r="F37" s="248"/>
      <c r="G37" s="248" t="s">
        <v>479</v>
      </c>
      <c r="H37" s="248"/>
      <c r="I37" s="248"/>
      <c r="J37" s="248"/>
      <c r="K37" s="246"/>
    </row>
    <row r="38" s="1" customFormat="1" ht="15" customHeight="1">
      <c r="B38" s="249"/>
      <c r="C38" s="250"/>
      <c r="D38" s="248"/>
      <c r="E38" s="251" t="s">
        <v>52</v>
      </c>
      <c r="F38" s="248"/>
      <c r="G38" s="248" t="s">
        <v>480</v>
      </c>
      <c r="H38" s="248"/>
      <c r="I38" s="248"/>
      <c r="J38" s="248"/>
      <c r="K38" s="246"/>
    </row>
    <row r="39" s="1" customFormat="1" ht="15" customHeight="1">
      <c r="B39" s="249"/>
      <c r="C39" s="250"/>
      <c r="D39" s="248"/>
      <c r="E39" s="251" t="s">
        <v>53</v>
      </c>
      <c r="F39" s="248"/>
      <c r="G39" s="248" t="s">
        <v>481</v>
      </c>
      <c r="H39" s="248"/>
      <c r="I39" s="248"/>
      <c r="J39" s="248"/>
      <c r="K39" s="246"/>
    </row>
    <row r="40" s="1" customFormat="1" ht="15" customHeight="1">
      <c r="B40" s="249"/>
      <c r="C40" s="250"/>
      <c r="D40" s="248"/>
      <c r="E40" s="251" t="s">
        <v>101</v>
      </c>
      <c r="F40" s="248"/>
      <c r="G40" s="248" t="s">
        <v>482</v>
      </c>
      <c r="H40" s="248"/>
      <c r="I40" s="248"/>
      <c r="J40" s="248"/>
      <c r="K40" s="246"/>
    </row>
    <row r="41" s="1" customFormat="1" ht="15" customHeight="1">
      <c r="B41" s="249"/>
      <c r="C41" s="250"/>
      <c r="D41" s="248"/>
      <c r="E41" s="251" t="s">
        <v>102</v>
      </c>
      <c r="F41" s="248"/>
      <c r="G41" s="248" t="s">
        <v>483</v>
      </c>
      <c r="H41" s="248"/>
      <c r="I41" s="248"/>
      <c r="J41" s="248"/>
      <c r="K41" s="246"/>
    </row>
    <row r="42" s="1" customFormat="1" ht="15" customHeight="1">
      <c r="B42" s="249"/>
      <c r="C42" s="250"/>
      <c r="D42" s="248"/>
      <c r="E42" s="251" t="s">
        <v>484</v>
      </c>
      <c r="F42" s="248"/>
      <c r="G42" s="248" t="s">
        <v>485</v>
      </c>
      <c r="H42" s="248"/>
      <c r="I42" s="248"/>
      <c r="J42" s="248"/>
      <c r="K42" s="246"/>
    </row>
    <row r="43" s="1" customFormat="1" ht="15" customHeight="1">
      <c r="B43" s="249"/>
      <c r="C43" s="250"/>
      <c r="D43" s="248"/>
      <c r="E43" s="251"/>
      <c r="F43" s="248"/>
      <c r="G43" s="248" t="s">
        <v>486</v>
      </c>
      <c r="H43" s="248"/>
      <c r="I43" s="248"/>
      <c r="J43" s="248"/>
      <c r="K43" s="246"/>
    </row>
    <row r="44" s="1" customFormat="1" ht="15" customHeight="1">
      <c r="B44" s="249"/>
      <c r="C44" s="250"/>
      <c r="D44" s="248"/>
      <c r="E44" s="251" t="s">
        <v>487</v>
      </c>
      <c r="F44" s="248"/>
      <c r="G44" s="248" t="s">
        <v>488</v>
      </c>
      <c r="H44" s="248"/>
      <c r="I44" s="248"/>
      <c r="J44" s="248"/>
      <c r="K44" s="246"/>
    </row>
    <row r="45" s="1" customFormat="1" ht="15" customHeight="1">
      <c r="B45" s="249"/>
      <c r="C45" s="250"/>
      <c r="D45" s="248"/>
      <c r="E45" s="251" t="s">
        <v>104</v>
      </c>
      <c r="F45" s="248"/>
      <c r="G45" s="248" t="s">
        <v>489</v>
      </c>
      <c r="H45" s="248"/>
      <c r="I45" s="248"/>
      <c r="J45" s="248"/>
      <c r="K45" s="246"/>
    </row>
    <row r="46" s="1" customFormat="1" ht="12.75" customHeight="1">
      <c r="B46" s="249"/>
      <c r="C46" s="250"/>
      <c r="D46" s="248"/>
      <c r="E46" s="248"/>
      <c r="F46" s="248"/>
      <c r="G46" s="248"/>
      <c r="H46" s="248"/>
      <c r="I46" s="248"/>
      <c r="J46" s="248"/>
      <c r="K46" s="246"/>
    </row>
    <row r="47" s="1" customFormat="1" ht="15" customHeight="1">
      <c r="B47" s="249"/>
      <c r="C47" s="250"/>
      <c r="D47" s="248" t="s">
        <v>490</v>
      </c>
      <c r="E47" s="248"/>
      <c r="F47" s="248"/>
      <c r="G47" s="248"/>
      <c r="H47" s="248"/>
      <c r="I47" s="248"/>
      <c r="J47" s="248"/>
      <c r="K47" s="246"/>
    </row>
    <row r="48" s="1" customFormat="1" ht="15" customHeight="1">
      <c r="B48" s="249"/>
      <c r="C48" s="250"/>
      <c r="D48" s="250"/>
      <c r="E48" s="248" t="s">
        <v>491</v>
      </c>
      <c r="F48" s="248"/>
      <c r="G48" s="248"/>
      <c r="H48" s="248"/>
      <c r="I48" s="248"/>
      <c r="J48" s="248"/>
      <c r="K48" s="246"/>
    </row>
    <row r="49" s="1" customFormat="1" ht="15" customHeight="1">
      <c r="B49" s="249"/>
      <c r="C49" s="250"/>
      <c r="D49" s="250"/>
      <c r="E49" s="248" t="s">
        <v>492</v>
      </c>
      <c r="F49" s="248"/>
      <c r="G49" s="248"/>
      <c r="H49" s="248"/>
      <c r="I49" s="248"/>
      <c r="J49" s="248"/>
      <c r="K49" s="246"/>
    </row>
    <row r="50" s="1" customFormat="1" ht="15" customHeight="1">
      <c r="B50" s="249"/>
      <c r="C50" s="250"/>
      <c r="D50" s="250"/>
      <c r="E50" s="248" t="s">
        <v>493</v>
      </c>
      <c r="F50" s="248"/>
      <c r="G50" s="248"/>
      <c r="H50" s="248"/>
      <c r="I50" s="248"/>
      <c r="J50" s="248"/>
      <c r="K50" s="246"/>
    </row>
    <row r="51" s="1" customFormat="1" ht="15" customHeight="1">
      <c r="B51" s="249"/>
      <c r="C51" s="250"/>
      <c r="D51" s="248" t="s">
        <v>494</v>
      </c>
      <c r="E51" s="248"/>
      <c r="F51" s="248"/>
      <c r="G51" s="248"/>
      <c r="H51" s="248"/>
      <c r="I51" s="248"/>
      <c r="J51" s="248"/>
      <c r="K51" s="246"/>
    </row>
    <row r="52" s="1" customFormat="1" ht="25.5" customHeight="1">
      <c r="B52" s="244"/>
      <c r="C52" s="245" t="s">
        <v>495</v>
      </c>
      <c r="D52" s="245"/>
      <c r="E52" s="245"/>
      <c r="F52" s="245"/>
      <c r="G52" s="245"/>
      <c r="H52" s="245"/>
      <c r="I52" s="245"/>
      <c r="J52" s="245"/>
      <c r="K52" s="246"/>
    </row>
    <row r="53" s="1" customFormat="1" ht="5.25" customHeight="1">
      <c r="B53" s="244"/>
      <c r="C53" s="247"/>
      <c r="D53" s="247"/>
      <c r="E53" s="247"/>
      <c r="F53" s="247"/>
      <c r="G53" s="247"/>
      <c r="H53" s="247"/>
      <c r="I53" s="247"/>
      <c r="J53" s="247"/>
      <c r="K53" s="246"/>
    </row>
    <row r="54" s="1" customFormat="1" ht="15" customHeight="1">
      <c r="B54" s="244"/>
      <c r="C54" s="248" t="s">
        <v>496</v>
      </c>
      <c r="D54" s="248"/>
      <c r="E54" s="248"/>
      <c r="F54" s="248"/>
      <c r="G54" s="248"/>
      <c r="H54" s="248"/>
      <c r="I54" s="248"/>
      <c r="J54" s="248"/>
      <c r="K54" s="246"/>
    </row>
    <row r="55" s="1" customFormat="1" ht="15" customHeight="1">
      <c r="B55" s="244"/>
      <c r="C55" s="248" t="s">
        <v>497</v>
      </c>
      <c r="D55" s="248"/>
      <c r="E55" s="248"/>
      <c r="F55" s="248"/>
      <c r="G55" s="248"/>
      <c r="H55" s="248"/>
      <c r="I55" s="248"/>
      <c r="J55" s="248"/>
      <c r="K55" s="246"/>
    </row>
    <row r="56" s="1" customFormat="1" ht="12.75" customHeight="1">
      <c r="B56" s="244"/>
      <c r="C56" s="248"/>
      <c r="D56" s="248"/>
      <c r="E56" s="248"/>
      <c r="F56" s="248"/>
      <c r="G56" s="248"/>
      <c r="H56" s="248"/>
      <c r="I56" s="248"/>
      <c r="J56" s="248"/>
      <c r="K56" s="246"/>
    </row>
    <row r="57" s="1" customFormat="1" ht="15" customHeight="1">
      <c r="B57" s="244"/>
      <c r="C57" s="248" t="s">
        <v>498</v>
      </c>
      <c r="D57" s="248"/>
      <c r="E57" s="248"/>
      <c r="F57" s="248"/>
      <c r="G57" s="248"/>
      <c r="H57" s="248"/>
      <c r="I57" s="248"/>
      <c r="J57" s="248"/>
      <c r="K57" s="246"/>
    </row>
    <row r="58" s="1" customFormat="1" ht="15" customHeight="1">
      <c r="B58" s="244"/>
      <c r="C58" s="250"/>
      <c r="D58" s="248" t="s">
        <v>499</v>
      </c>
      <c r="E58" s="248"/>
      <c r="F58" s="248"/>
      <c r="G58" s="248"/>
      <c r="H58" s="248"/>
      <c r="I58" s="248"/>
      <c r="J58" s="248"/>
      <c r="K58" s="246"/>
    </row>
    <row r="59" s="1" customFormat="1" ht="15" customHeight="1">
      <c r="B59" s="244"/>
      <c r="C59" s="250"/>
      <c r="D59" s="248" t="s">
        <v>500</v>
      </c>
      <c r="E59" s="248"/>
      <c r="F59" s="248"/>
      <c r="G59" s="248"/>
      <c r="H59" s="248"/>
      <c r="I59" s="248"/>
      <c r="J59" s="248"/>
      <c r="K59" s="246"/>
    </row>
    <row r="60" s="1" customFormat="1" ht="15" customHeight="1">
      <c r="B60" s="244"/>
      <c r="C60" s="250"/>
      <c r="D60" s="248" t="s">
        <v>501</v>
      </c>
      <c r="E60" s="248"/>
      <c r="F60" s="248"/>
      <c r="G60" s="248"/>
      <c r="H60" s="248"/>
      <c r="I60" s="248"/>
      <c r="J60" s="248"/>
      <c r="K60" s="246"/>
    </row>
    <row r="61" s="1" customFormat="1" ht="15" customHeight="1">
      <c r="B61" s="244"/>
      <c r="C61" s="250"/>
      <c r="D61" s="248" t="s">
        <v>502</v>
      </c>
      <c r="E61" s="248"/>
      <c r="F61" s="248"/>
      <c r="G61" s="248"/>
      <c r="H61" s="248"/>
      <c r="I61" s="248"/>
      <c r="J61" s="248"/>
      <c r="K61" s="246"/>
    </row>
    <row r="62" s="1" customFormat="1" ht="15" customHeight="1">
      <c r="B62" s="244"/>
      <c r="C62" s="250"/>
      <c r="D62" s="253" t="s">
        <v>503</v>
      </c>
      <c r="E62" s="253"/>
      <c r="F62" s="253"/>
      <c r="G62" s="253"/>
      <c r="H62" s="253"/>
      <c r="I62" s="253"/>
      <c r="J62" s="253"/>
      <c r="K62" s="246"/>
    </row>
    <row r="63" s="1" customFormat="1" ht="15" customHeight="1">
      <c r="B63" s="244"/>
      <c r="C63" s="250"/>
      <c r="D63" s="248" t="s">
        <v>504</v>
      </c>
      <c r="E63" s="248"/>
      <c r="F63" s="248"/>
      <c r="G63" s="248"/>
      <c r="H63" s="248"/>
      <c r="I63" s="248"/>
      <c r="J63" s="248"/>
      <c r="K63" s="246"/>
    </row>
    <row r="64" s="1" customFormat="1" ht="12.75" customHeight="1">
      <c r="B64" s="244"/>
      <c r="C64" s="250"/>
      <c r="D64" s="250"/>
      <c r="E64" s="254"/>
      <c r="F64" s="250"/>
      <c r="G64" s="250"/>
      <c r="H64" s="250"/>
      <c r="I64" s="250"/>
      <c r="J64" s="250"/>
      <c r="K64" s="246"/>
    </row>
    <row r="65" s="1" customFormat="1" ht="15" customHeight="1">
      <c r="B65" s="244"/>
      <c r="C65" s="250"/>
      <c r="D65" s="248" t="s">
        <v>505</v>
      </c>
      <c r="E65" s="248"/>
      <c r="F65" s="248"/>
      <c r="G65" s="248"/>
      <c r="H65" s="248"/>
      <c r="I65" s="248"/>
      <c r="J65" s="248"/>
      <c r="K65" s="246"/>
    </row>
    <row r="66" s="1" customFormat="1" ht="15" customHeight="1">
      <c r="B66" s="244"/>
      <c r="C66" s="250"/>
      <c r="D66" s="253" t="s">
        <v>506</v>
      </c>
      <c r="E66" s="253"/>
      <c r="F66" s="253"/>
      <c r="G66" s="253"/>
      <c r="H66" s="253"/>
      <c r="I66" s="253"/>
      <c r="J66" s="253"/>
      <c r="K66" s="246"/>
    </row>
    <row r="67" s="1" customFormat="1" ht="15" customHeight="1">
      <c r="B67" s="244"/>
      <c r="C67" s="250"/>
      <c r="D67" s="248" t="s">
        <v>507</v>
      </c>
      <c r="E67" s="248"/>
      <c r="F67" s="248"/>
      <c r="G67" s="248"/>
      <c r="H67" s="248"/>
      <c r="I67" s="248"/>
      <c r="J67" s="248"/>
      <c r="K67" s="246"/>
    </row>
    <row r="68" s="1" customFormat="1" ht="15" customHeight="1">
      <c r="B68" s="244"/>
      <c r="C68" s="250"/>
      <c r="D68" s="248" t="s">
        <v>508</v>
      </c>
      <c r="E68" s="248"/>
      <c r="F68" s="248"/>
      <c r="G68" s="248"/>
      <c r="H68" s="248"/>
      <c r="I68" s="248"/>
      <c r="J68" s="248"/>
      <c r="K68" s="246"/>
    </row>
    <row r="69" s="1" customFormat="1" ht="15" customHeight="1">
      <c r="B69" s="244"/>
      <c r="C69" s="250"/>
      <c r="D69" s="248" t="s">
        <v>509</v>
      </c>
      <c r="E69" s="248"/>
      <c r="F69" s="248"/>
      <c r="G69" s="248"/>
      <c r="H69" s="248"/>
      <c r="I69" s="248"/>
      <c r="J69" s="248"/>
      <c r="K69" s="246"/>
    </row>
    <row r="70" s="1" customFormat="1" ht="15" customHeight="1">
      <c r="B70" s="244"/>
      <c r="C70" s="250"/>
      <c r="D70" s="248" t="s">
        <v>510</v>
      </c>
      <c r="E70" s="248"/>
      <c r="F70" s="248"/>
      <c r="G70" s="248"/>
      <c r="H70" s="248"/>
      <c r="I70" s="248"/>
      <c r="J70" s="248"/>
      <c r="K70" s="246"/>
    </row>
    <row r="71" s="1" customFormat="1" ht="12.75" customHeight="1">
      <c r="B71" s="255"/>
      <c r="C71" s="256"/>
      <c r="D71" s="256"/>
      <c r="E71" s="256"/>
      <c r="F71" s="256"/>
      <c r="G71" s="256"/>
      <c r="H71" s="256"/>
      <c r="I71" s="256"/>
      <c r="J71" s="256"/>
      <c r="K71" s="257"/>
    </row>
    <row r="72" s="1" customFormat="1" ht="18.75" customHeight="1">
      <c r="B72" s="258"/>
      <c r="C72" s="258"/>
      <c r="D72" s="258"/>
      <c r="E72" s="258"/>
      <c r="F72" s="258"/>
      <c r="G72" s="258"/>
      <c r="H72" s="258"/>
      <c r="I72" s="258"/>
      <c r="J72" s="258"/>
      <c r="K72" s="259"/>
    </row>
    <row r="73" s="1" customFormat="1" ht="18.75" customHeight="1">
      <c r="B73" s="259"/>
      <c r="C73" s="259"/>
      <c r="D73" s="259"/>
      <c r="E73" s="259"/>
      <c r="F73" s="259"/>
      <c r="G73" s="259"/>
      <c r="H73" s="259"/>
      <c r="I73" s="259"/>
      <c r="J73" s="259"/>
      <c r="K73" s="259"/>
    </row>
    <row r="74" s="1" customFormat="1" ht="7.5" customHeight="1">
      <c r="B74" s="260"/>
      <c r="C74" s="261"/>
      <c r="D74" s="261"/>
      <c r="E74" s="261"/>
      <c r="F74" s="261"/>
      <c r="G74" s="261"/>
      <c r="H74" s="261"/>
      <c r="I74" s="261"/>
      <c r="J74" s="261"/>
      <c r="K74" s="262"/>
    </row>
    <row r="75" s="1" customFormat="1" ht="45" customHeight="1">
      <c r="B75" s="263"/>
      <c r="C75" s="264" t="s">
        <v>511</v>
      </c>
      <c r="D75" s="264"/>
      <c r="E75" s="264"/>
      <c r="F75" s="264"/>
      <c r="G75" s="264"/>
      <c r="H75" s="264"/>
      <c r="I75" s="264"/>
      <c r="J75" s="264"/>
      <c r="K75" s="265"/>
    </row>
    <row r="76" s="1" customFormat="1" ht="17.25" customHeight="1">
      <c r="B76" s="263"/>
      <c r="C76" s="266" t="s">
        <v>512</v>
      </c>
      <c r="D76" s="266"/>
      <c r="E76" s="266"/>
      <c r="F76" s="266" t="s">
        <v>513</v>
      </c>
      <c r="G76" s="267"/>
      <c r="H76" s="266" t="s">
        <v>53</v>
      </c>
      <c r="I76" s="266" t="s">
        <v>56</v>
      </c>
      <c r="J76" s="266" t="s">
        <v>514</v>
      </c>
      <c r="K76" s="265"/>
    </row>
    <row r="77" s="1" customFormat="1" ht="17.25" customHeight="1">
      <c r="B77" s="263"/>
      <c r="C77" s="268" t="s">
        <v>515</v>
      </c>
      <c r="D77" s="268"/>
      <c r="E77" s="268"/>
      <c r="F77" s="269" t="s">
        <v>516</v>
      </c>
      <c r="G77" s="270"/>
      <c r="H77" s="268"/>
      <c r="I77" s="268"/>
      <c r="J77" s="268" t="s">
        <v>517</v>
      </c>
      <c r="K77" s="265"/>
    </row>
    <row r="78" s="1" customFormat="1" ht="5.25" customHeight="1">
      <c r="B78" s="263"/>
      <c r="C78" s="271"/>
      <c r="D78" s="271"/>
      <c r="E78" s="271"/>
      <c r="F78" s="271"/>
      <c r="G78" s="272"/>
      <c r="H78" s="271"/>
      <c r="I78" s="271"/>
      <c r="J78" s="271"/>
      <c r="K78" s="265"/>
    </row>
    <row r="79" s="1" customFormat="1" ht="15" customHeight="1">
      <c r="B79" s="263"/>
      <c r="C79" s="251" t="s">
        <v>52</v>
      </c>
      <c r="D79" s="273"/>
      <c r="E79" s="273"/>
      <c r="F79" s="274" t="s">
        <v>518</v>
      </c>
      <c r="G79" s="275"/>
      <c r="H79" s="251" t="s">
        <v>519</v>
      </c>
      <c r="I79" s="251" t="s">
        <v>520</v>
      </c>
      <c r="J79" s="251">
        <v>20</v>
      </c>
      <c r="K79" s="265"/>
    </row>
    <row r="80" s="1" customFormat="1" ht="15" customHeight="1">
      <c r="B80" s="263"/>
      <c r="C80" s="251" t="s">
        <v>521</v>
      </c>
      <c r="D80" s="251"/>
      <c r="E80" s="251"/>
      <c r="F80" s="274" t="s">
        <v>518</v>
      </c>
      <c r="G80" s="275"/>
      <c r="H80" s="251" t="s">
        <v>522</v>
      </c>
      <c r="I80" s="251" t="s">
        <v>520</v>
      </c>
      <c r="J80" s="251">
        <v>120</v>
      </c>
      <c r="K80" s="265"/>
    </row>
    <row r="81" s="1" customFormat="1" ht="15" customHeight="1">
      <c r="B81" s="276"/>
      <c r="C81" s="251" t="s">
        <v>523</v>
      </c>
      <c r="D81" s="251"/>
      <c r="E81" s="251"/>
      <c r="F81" s="274" t="s">
        <v>524</v>
      </c>
      <c r="G81" s="275"/>
      <c r="H81" s="251" t="s">
        <v>525</v>
      </c>
      <c r="I81" s="251" t="s">
        <v>520</v>
      </c>
      <c r="J81" s="251">
        <v>50</v>
      </c>
      <c r="K81" s="265"/>
    </row>
    <row r="82" s="1" customFormat="1" ht="15" customHeight="1">
      <c r="B82" s="276"/>
      <c r="C82" s="251" t="s">
        <v>526</v>
      </c>
      <c r="D82" s="251"/>
      <c r="E82" s="251"/>
      <c r="F82" s="274" t="s">
        <v>518</v>
      </c>
      <c r="G82" s="275"/>
      <c r="H82" s="251" t="s">
        <v>527</v>
      </c>
      <c r="I82" s="251" t="s">
        <v>528</v>
      </c>
      <c r="J82" s="251"/>
      <c r="K82" s="265"/>
    </row>
    <row r="83" s="1" customFormat="1" ht="15" customHeight="1">
      <c r="B83" s="276"/>
      <c r="C83" s="277" t="s">
        <v>529</v>
      </c>
      <c r="D83" s="277"/>
      <c r="E83" s="277"/>
      <c r="F83" s="278" t="s">
        <v>524</v>
      </c>
      <c r="G83" s="277"/>
      <c r="H83" s="277" t="s">
        <v>530</v>
      </c>
      <c r="I83" s="277" t="s">
        <v>520</v>
      </c>
      <c r="J83" s="277">
        <v>15</v>
      </c>
      <c r="K83" s="265"/>
    </row>
    <row r="84" s="1" customFormat="1" ht="15" customHeight="1">
      <c r="B84" s="276"/>
      <c r="C84" s="277" t="s">
        <v>531</v>
      </c>
      <c r="D84" s="277"/>
      <c r="E84" s="277"/>
      <c r="F84" s="278" t="s">
        <v>524</v>
      </c>
      <c r="G84" s="277"/>
      <c r="H84" s="277" t="s">
        <v>532</v>
      </c>
      <c r="I84" s="277" t="s">
        <v>520</v>
      </c>
      <c r="J84" s="277">
        <v>15</v>
      </c>
      <c r="K84" s="265"/>
    </row>
    <row r="85" s="1" customFormat="1" ht="15" customHeight="1">
      <c r="B85" s="276"/>
      <c r="C85" s="277" t="s">
        <v>533</v>
      </c>
      <c r="D85" s="277"/>
      <c r="E85" s="277"/>
      <c r="F85" s="278" t="s">
        <v>524</v>
      </c>
      <c r="G85" s="277"/>
      <c r="H85" s="277" t="s">
        <v>534</v>
      </c>
      <c r="I85" s="277" t="s">
        <v>520</v>
      </c>
      <c r="J85" s="277">
        <v>20</v>
      </c>
      <c r="K85" s="265"/>
    </row>
    <row r="86" s="1" customFormat="1" ht="15" customHeight="1">
      <c r="B86" s="276"/>
      <c r="C86" s="277" t="s">
        <v>535</v>
      </c>
      <c r="D86" s="277"/>
      <c r="E86" s="277"/>
      <c r="F86" s="278" t="s">
        <v>524</v>
      </c>
      <c r="G86" s="277"/>
      <c r="H86" s="277" t="s">
        <v>536</v>
      </c>
      <c r="I86" s="277" t="s">
        <v>520</v>
      </c>
      <c r="J86" s="277">
        <v>20</v>
      </c>
      <c r="K86" s="265"/>
    </row>
    <row r="87" s="1" customFormat="1" ht="15" customHeight="1">
      <c r="B87" s="276"/>
      <c r="C87" s="251" t="s">
        <v>537</v>
      </c>
      <c r="D87" s="251"/>
      <c r="E87" s="251"/>
      <c r="F87" s="274" t="s">
        <v>524</v>
      </c>
      <c r="G87" s="275"/>
      <c r="H87" s="251" t="s">
        <v>538</v>
      </c>
      <c r="I87" s="251" t="s">
        <v>520</v>
      </c>
      <c r="J87" s="251">
        <v>50</v>
      </c>
      <c r="K87" s="265"/>
    </row>
    <row r="88" s="1" customFormat="1" ht="15" customHeight="1">
      <c r="B88" s="276"/>
      <c r="C88" s="251" t="s">
        <v>539</v>
      </c>
      <c r="D88" s="251"/>
      <c r="E88" s="251"/>
      <c r="F88" s="274" t="s">
        <v>524</v>
      </c>
      <c r="G88" s="275"/>
      <c r="H88" s="251" t="s">
        <v>540</v>
      </c>
      <c r="I88" s="251" t="s">
        <v>520</v>
      </c>
      <c r="J88" s="251">
        <v>20</v>
      </c>
      <c r="K88" s="265"/>
    </row>
    <row r="89" s="1" customFormat="1" ht="15" customHeight="1">
      <c r="B89" s="276"/>
      <c r="C89" s="251" t="s">
        <v>541</v>
      </c>
      <c r="D89" s="251"/>
      <c r="E89" s="251"/>
      <c r="F89" s="274" t="s">
        <v>524</v>
      </c>
      <c r="G89" s="275"/>
      <c r="H89" s="251" t="s">
        <v>542</v>
      </c>
      <c r="I89" s="251" t="s">
        <v>520</v>
      </c>
      <c r="J89" s="251">
        <v>20</v>
      </c>
      <c r="K89" s="265"/>
    </row>
    <row r="90" s="1" customFormat="1" ht="15" customHeight="1">
      <c r="B90" s="276"/>
      <c r="C90" s="251" t="s">
        <v>543</v>
      </c>
      <c r="D90" s="251"/>
      <c r="E90" s="251"/>
      <c r="F90" s="274" t="s">
        <v>524</v>
      </c>
      <c r="G90" s="275"/>
      <c r="H90" s="251" t="s">
        <v>544</v>
      </c>
      <c r="I90" s="251" t="s">
        <v>520</v>
      </c>
      <c r="J90" s="251">
        <v>50</v>
      </c>
      <c r="K90" s="265"/>
    </row>
    <row r="91" s="1" customFormat="1" ht="15" customHeight="1">
      <c r="B91" s="276"/>
      <c r="C91" s="251" t="s">
        <v>545</v>
      </c>
      <c r="D91" s="251"/>
      <c r="E91" s="251"/>
      <c r="F91" s="274" t="s">
        <v>524</v>
      </c>
      <c r="G91" s="275"/>
      <c r="H91" s="251" t="s">
        <v>545</v>
      </c>
      <c r="I91" s="251" t="s">
        <v>520</v>
      </c>
      <c r="J91" s="251">
        <v>50</v>
      </c>
      <c r="K91" s="265"/>
    </row>
    <row r="92" s="1" customFormat="1" ht="15" customHeight="1">
      <c r="B92" s="276"/>
      <c r="C92" s="251" t="s">
        <v>546</v>
      </c>
      <c r="D92" s="251"/>
      <c r="E92" s="251"/>
      <c r="F92" s="274" t="s">
        <v>524</v>
      </c>
      <c r="G92" s="275"/>
      <c r="H92" s="251" t="s">
        <v>547</v>
      </c>
      <c r="I92" s="251" t="s">
        <v>520</v>
      </c>
      <c r="J92" s="251">
        <v>255</v>
      </c>
      <c r="K92" s="265"/>
    </row>
    <row r="93" s="1" customFormat="1" ht="15" customHeight="1">
      <c r="B93" s="276"/>
      <c r="C93" s="251" t="s">
        <v>548</v>
      </c>
      <c r="D93" s="251"/>
      <c r="E93" s="251"/>
      <c r="F93" s="274" t="s">
        <v>518</v>
      </c>
      <c r="G93" s="275"/>
      <c r="H93" s="251" t="s">
        <v>549</v>
      </c>
      <c r="I93" s="251" t="s">
        <v>550</v>
      </c>
      <c r="J93" s="251"/>
      <c r="K93" s="265"/>
    </row>
    <row r="94" s="1" customFormat="1" ht="15" customHeight="1">
      <c r="B94" s="276"/>
      <c r="C94" s="251" t="s">
        <v>551</v>
      </c>
      <c r="D94" s="251"/>
      <c r="E94" s="251"/>
      <c r="F94" s="274" t="s">
        <v>518</v>
      </c>
      <c r="G94" s="275"/>
      <c r="H94" s="251" t="s">
        <v>552</v>
      </c>
      <c r="I94" s="251" t="s">
        <v>553</v>
      </c>
      <c r="J94" s="251"/>
      <c r="K94" s="265"/>
    </row>
    <row r="95" s="1" customFormat="1" ht="15" customHeight="1">
      <c r="B95" s="276"/>
      <c r="C95" s="251" t="s">
        <v>554</v>
      </c>
      <c r="D95" s="251"/>
      <c r="E95" s="251"/>
      <c r="F95" s="274" t="s">
        <v>518</v>
      </c>
      <c r="G95" s="275"/>
      <c r="H95" s="251" t="s">
        <v>554</v>
      </c>
      <c r="I95" s="251" t="s">
        <v>553</v>
      </c>
      <c r="J95" s="251"/>
      <c r="K95" s="265"/>
    </row>
    <row r="96" s="1" customFormat="1" ht="15" customHeight="1">
      <c r="B96" s="276"/>
      <c r="C96" s="251" t="s">
        <v>37</v>
      </c>
      <c r="D96" s="251"/>
      <c r="E96" s="251"/>
      <c r="F96" s="274" t="s">
        <v>518</v>
      </c>
      <c r="G96" s="275"/>
      <c r="H96" s="251" t="s">
        <v>555</v>
      </c>
      <c r="I96" s="251" t="s">
        <v>553</v>
      </c>
      <c r="J96" s="251"/>
      <c r="K96" s="265"/>
    </row>
    <row r="97" s="1" customFormat="1" ht="15" customHeight="1">
      <c r="B97" s="276"/>
      <c r="C97" s="251" t="s">
        <v>47</v>
      </c>
      <c r="D97" s="251"/>
      <c r="E97" s="251"/>
      <c r="F97" s="274" t="s">
        <v>518</v>
      </c>
      <c r="G97" s="275"/>
      <c r="H97" s="251" t="s">
        <v>556</v>
      </c>
      <c r="I97" s="251" t="s">
        <v>553</v>
      </c>
      <c r="J97" s="251"/>
      <c r="K97" s="265"/>
    </row>
    <row r="98" s="1" customFormat="1" ht="15" customHeight="1">
      <c r="B98" s="279"/>
      <c r="C98" s="280"/>
      <c r="D98" s="280"/>
      <c r="E98" s="280"/>
      <c r="F98" s="280"/>
      <c r="G98" s="280"/>
      <c r="H98" s="280"/>
      <c r="I98" s="280"/>
      <c r="J98" s="280"/>
      <c r="K98" s="281"/>
    </row>
    <row r="99" s="1" customFormat="1" ht="18.75" customHeight="1">
      <c r="B99" s="282"/>
      <c r="C99" s="283"/>
      <c r="D99" s="283"/>
      <c r="E99" s="283"/>
      <c r="F99" s="283"/>
      <c r="G99" s="283"/>
      <c r="H99" s="283"/>
      <c r="I99" s="283"/>
      <c r="J99" s="283"/>
      <c r="K99" s="282"/>
    </row>
    <row r="100" s="1" customFormat="1" ht="18.75" customHeight="1"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</row>
    <row r="101" s="1" customFormat="1" ht="7.5" customHeight="1">
      <c r="B101" s="260"/>
      <c r="C101" s="261"/>
      <c r="D101" s="261"/>
      <c r="E101" s="261"/>
      <c r="F101" s="261"/>
      <c r="G101" s="261"/>
      <c r="H101" s="261"/>
      <c r="I101" s="261"/>
      <c r="J101" s="261"/>
      <c r="K101" s="262"/>
    </row>
    <row r="102" s="1" customFormat="1" ht="45" customHeight="1">
      <c r="B102" s="263"/>
      <c r="C102" s="264" t="s">
        <v>557</v>
      </c>
      <c r="D102" s="264"/>
      <c r="E102" s="264"/>
      <c r="F102" s="264"/>
      <c r="G102" s="264"/>
      <c r="H102" s="264"/>
      <c r="I102" s="264"/>
      <c r="J102" s="264"/>
      <c r="K102" s="265"/>
    </row>
    <row r="103" s="1" customFormat="1" ht="17.25" customHeight="1">
      <c r="B103" s="263"/>
      <c r="C103" s="266" t="s">
        <v>512</v>
      </c>
      <c r="D103" s="266"/>
      <c r="E103" s="266"/>
      <c r="F103" s="266" t="s">
        <v>513</v>
      </c>
      <c r="G103" s="267"/>
      <c r="H103" s="266" t="s">
        <v>53</v>
      </c>
      <c r="I103" s="266" t="s">
        <v>56</v>
      </c>
      <c r="J103" s="266" t="s">
        <v>514</v>
      </c>
      <c r="K103" s="265"/>
    </row>
    <row r="104" s="1" customFormat="1" ht="17.25" customHeight="1">
      <c r="B104" s="263"/>
      <c r="C104" s="268" t="s">
        <v>515</v>
      </c>
      <c r="D104" s="268"/>
      <c r="E104" s="268"/>
      <c r="F104" s="269" t="s">
        <v>516</v>
      </c>
      <c r="G104" s="270"/>
      <c r="H104" s="268"/>
      <c r="I104" s="268"/>
      <c r="J104" s="268" t="s">
        <v>517</v>
      </c>
      <c r="K104" s="265"/>
    </row>
    <row r="105" s="1" customFormat="1" ht="5.25" customHeight="1">
      <c r="B105" s="263"/>
      <c r="C105" s="266"/>
      <c r="D105" s="266"/>
      <c r="E105" s="266"/>
      <c r="F105" s="266"/>
      <c r="G105" s="284"/>
      <c r="H105" s="266"/>
      <c r="I105" s="266"/>
      <c r="J105" s="266"/>
      <c r="K105" s="265"/>
    </row>
    <row r="106" s="1" customFormat="1" ht="15" customHeight="1">
      <c r="B106" s="263"/>
      <c r="C106" s="251" t="s">
        <v>52</v>
      </c>
      <c r="D106" s="273"/>
      <c r="E106" s="273"/>
      <c r="F106" s="274" t="s">
        <v>518</v>
      </c>
      <c r="G106" s="251"/>
      <c r="H106" s="251" t="s">
        <v>558</v>
      </c>
      <c r="I106" s="251" t="s">
        <v>520</v>
      </c>
      <c r="J106" s="251">
        <v>20</v>
      </c>
      <c r="K106" s="265"/>
    </row>
    <row r="107" s="1" customFormat="1" ht="15" customHeight="1">
      <c r="B107" s="263"/>
      <c r="C107" s="251" t="s">
        <v>521</v>
      </c>
      <c r="D107" s="251"/>
      <c r="E107" s="251"/>
      <c r="F107" s="274" t="s">
        <v>518</v>
      </c>
      <c r="G107" s="251"/>
      <c r="H107" s="251" t="s">
        <v>558</v>
      </c>
      <c r="I107" s="251" t="s">
        <v>520</v>
      </c>
      <c r="J107" s="251">
        <v>120</v>
      </c>
      <c r="K107" s="265"/>
    </row>
    <row r="108" s="1" customFormat="1" ht="15" customHeight="1">
      <c r="B108" s="276"/>
      <c r="C108" s="251" t="s">
        <v>523</v>
      </c>
      <c r="D108" s="251"/>
      <c r="E108" s="251"/>
      <c r="F108" s="274" t="s">
        <v>524</v>
      </c>
      <c r="G108" s="251"/>
      <c r="H108" s="251" t="s">
        <v>558</v>
      </c>
      <c r="I108" s="251" t="s">
        <v>520</v>
      </c>
      <c r="J108" s="251">
        <v>50</v>
      </c>
      <c r="K108" s="265"/>
    </row>
    <row r="109" s="1" customFormat="1" ht="15" customHeight="1">
      <c r="B109" s="276"/>
      <c r="C109" s="251" t="s">
        <v>526</v>
      </c>
      <c r="D109" s="251"/>
      <c r="E109" s="251"/>
      <c r="F109" s="274" t="s">
        <v>518</v>
      </c>
      <c r="G109" s="251"/>
      <c r="H109" s="251" t="s">
        <v>558</v>
      </c>
      <c r="I109" s="251" t="s">
        <v>528</v>
      </c>
      <c r="J109" s="251"/>
      <c r="K109" s="265"/>
    </row>
    <row r="110" s="1" customFormat="1" ht="15" customHeight="1">
      <c r="B110" s="276"/>
      <c r="C110" s="251" t="s">
        <v>537</v>
      </c>
      <c r="D110" s="251"/>
      <c r="E110" s="251"/>
      <c r="F110" s="274" t="s">
        <v>524</v>
      </c>
      <c r="G110" s="251"/>
      <c r="H110" s="251" t="s">
        <v>558</v>
      </c>
      <c r="I110" s="251" t="s">
        <v>520</v>
      </c>
      <c r="J110" s="251">
        <v>50</v>
      </c>
      <c r="K110" s="265"/>
    </row>
    <row r="111" s="1" customFormat="1" ht="15" customHeight="1">
      <c r="B111" s="276"/>
      <c r="C111" s="251" t="s">
        <v>545</v>
      </c>
      <c r="D111" s="251"/>
      <c r="E111" s="251"/>
      <c r="F111" s="274" t="s">
        <v>524</v>
      </c>
      <c r="G111" s="251"/>
      <c r="H111" s="251" t="s">
        <v>558</v>
      </c>
      <c r="I111" s="251" t="s">
        <v>520</v>
      </c>
      <c r="J111" s="251">
        <v>50</v>
      </c>
      <c r="K111" s="265"/>
    </row>
    <row r="112" s="1" customFormat="1" ht="15" customHeight="1">
      <c r="B112" s="276"/>
      <c r="C112" s="251" t="s">
        <v>543</v>
      </c>
      <c r="D112" s="251"/>
      <c r="E112" s="251"/>
      <c r="F112" s="274" t="s">
        <v>524</v>
      </c>
      <c r="G112" s="251"/>
      <c r="H112" s="251" t="s">
        <v>558</v>
      </c>
      <c r="I112" s="251" t="s">
        <v>520</v>
      </c>
      <c r="J112" s="251">
        <v>50</v>
      </c>
      <c r="K112" s="265"/>
    </row>
    <row r="113" s="1" customFormat="1" ht="15" customHeight="1">
      <c r="B113" s="276"/>
      <c r="C113" s="251" t="s">
        <v>52</v>
      </c>
      <c r="D113" s="251"/>
      <c r="E113" s="251"/>
      <c r="F113" s="274" t="s">
        <v>518</v>
      </c>
      <c r="G113" s="251"/>
      <c r="H113" s="251" t="s">
        <v>559</v>
      </c>
      <c r="I113" s="251" t="s">
        <v>520</v>
      </c>
      <c r="J113" s="251">
        <v>20</v>
      </c>
      <c r="K113" s="265"/>
    </row>
    <row r="114" s="1" customFormat="1" ht="15" customHeight="1">
      <c r="B114" s="276"/>
      <c r="C114" s="251" t="s">
        <v>560</v>
      </c>
      <c r="D114" s="251"/>
      <c r="E114" s="251"/>
      <c r="F114" s="274" t="s">
        <v>518</v>
      </c>
      <c r="G114" s="251"/>
      <c r="H114" s="251" t="s">
        <v>561</v>
      </c>
      <c r="I114" s="251" t="s">
        <v>520</v>
      </c>
      <c r="J114" s="251">
        <v>120</v>
      </c>
      <c r="K114" s="265"/>
    </row>
    <row r="115" s="1" customFormat="1" ht="15" customHeight="1">
      <c r="B115" s="276"/>
      <c r="C115" s="251" t="s">
        <v>37</v>
      </c>
      <c r="D115" s="251"/>
      <c r="E115" s="251"/>
      <c r="F115" s="274" t="s">
        <v>518</v>
      </c>
      <c r="G115" s="251"/>
      <c r="H115" s="251" t="s">
        <v>562</v>
      </c>
      <c r="I115" s="251" t="s">
        <v>553</v>
      </c>
      <c r="J115" s="251"/>
      <c r="K115" s="265"/>
    </row>
    <row r="116" s="1" customFormat="1" ht="15" customHeight="1">
      <c r="B116" s="276"/>
      <c r="C116" s="251" t="s">
        <v>47</v>
      </c>
      <c r="D116" s="251"/>
      <c r="E116" s="251"/>
      <c r="F116" s="274" t="s">
        <v>518</v>
      </c>
      <c r="G116" s="251"/>
      <c r="H116" s="251" t="s">
        <v>563</v>
      </c>
      <c r="I116" s="251" t="s">
        <v>553</v>
      </c>
      <c r="J116" s="251"/>
      <c r="K116" s="265"/>
    </row>
    <row r="117" s="1" customFormat="1" ht="15" customHeight="1">
      <c r="B117" s="276"/>
      <c r="C117" s="251" t="s">
        <v>56</v>
      </c>
      <c r="D117" s="251"/>
      <c r="E117" s="251"/>
      <c r="F117" s="274" t="s">
        <v>518</v>
      </c>
      <c r="G117" s="251"/>
      <c r="H117" s="251" t="s">
        <v>564</v>
      </c>
      <c r="I117" s="251" t="s">
        <v>565</v>
      </c>
      <c r="J117" s="251"/>
      <c r="K117" s="265"/>
    </row>
    <row r="118" s="1" customFormat="1" ht="15" customHeight="1">
      <c r="B118" s="279"/>
      <c r="C118" s="285"/>
      <c r="D118" s="285"/>
      <c r="E118" s="285"/>
      <c r="F118" s="285"/>
      <c r="G118" s="285"/>
      <c r="H118" s="285"/>
      <c r="I118" s="285"/>
      <c r="J118" s="285"/>
      <c r="K118" s="281"/>
    </row>
    <row r="119" s="1" customFormat="1" ht="18.75" customHeight="1">
      <c r="B119" s="286"/>
      <c r="C119" s="287"/>
      <c r="D119" s="287"/>
      <c r="E119" s="287"/>
      <c r="F119" s="288"/>
      <c r="G119" s="287"/>
      <c r="H119" s="287"/>
      <c r="I119" s="287"/>
      <c r="J119" s="287"/>
      <c r="K119" s="286"/>
    </row>
    <row r="120" s="1" customFormat="1" ht="18.75" customHeight="1"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</row>
    <row r="121" s="1" customFormat="1" ht="7.5" customHeight="1">
      <c r="B121" s="289"/>
      <c r="C121" s="290"/>
      <c r="D121" s="290"/>
      <c r="E121" s="290"/>
      <c r="F121" s="290"/>
      <c r="G121" s="290"/>
      <c r="H121" s="290"/>
      <c r="I121" s="290"/>
      <c r="J121" s="290"/>
      <c r="K121" s="291"/>
    </row>
    <row r="122" s="1" customFormat="1" ht="45" customHeight="1">
      <c r="B122" s="292"/>
      <c r="C122" s="242" t="s">
        <v>566</v>
      </c>
      <c r="D122" s="242"/>
      <c r="E122" s="242"/>
      <c r="F122" s="242"/>
      <c r="G122" s="242"/>
      <c r="H122" s="242"/>
      <c r="I122" s="242"/>
      <c r="J122" s="242"/>
      <c r="K122" s="293"/>
    </row>
    <row r="123" s="1" customFormat="1" ht="17.25" customHeight="1">
      <c r="B123" s="294"/>
      <c r="C123" s="266" t="s">
        <v>512</v>
      </c>
      <c r="D123" s="266"/>
      <c r="E123" s="266"/>
      <c r="F123" s="266" t="s">
        <v>513</v>
      </c>
      <c r="G123" s="267"/>
      <c r="H123" s="266" t="s">
        <v>53</v>
      </c>
      <c r="I123" s="266" t="s">
        <v>56</v>
      </c>
      <c r="J123" s="266" t="s">
        <v>514</v>
      </c>
      <c r="K123" s="295"/>
    </row>
    <row r="124" s="1" customFormat="1" ht="17.25" customHeight="1">
      <c r="B124" s="294"/>
      <c r="C124" s="268" t="s">
        <v>515</v>
      </c>
      <c r="D124" s="268"/>
      <c r="E124" s="268"/>
      <c r="F124" s="269" t="s">
        <v>516</v>
      </c>
      <c r="G124" s="270"/>
      <c r="H124" s="268"/>
      <c r="I124" s="268"/>
      <c r="J124" s="268" t="s">
        <v>517</v>
      </c>
      <c r="K124" s="295"/>
    </row>
    <row r="125" s="1" customFormat="1" ht="5.25" customHeight="1">
      <c r="B125" s="296"/>
      <c r="C125" s="271"/>
      <c r="D125" s="271"/>
      <c r="E125" s="271"/>
      <c r="F125" s="271"/>
      <c r="G125" s="297"/>
      <c r="H125" s="271"/>
      <c r="I125" s="271"/>
      <c r="J125" s="271"/>
      <c r="K125" s="298"/>
    </row>
    <row r="126" s="1" customFormat="1" ht="15" customHeight="1">
      <c r="B126" s="296"/>
      <c r="C126" s="251" t="s">
        <v>521</v>
      </c>
      <c r="D126" s="273"/>
      <c r="E126" s="273"/>
      <c r="F126" s="274" t="s">
        <v>518</v>
      </c>
      <c r="G126" s="251"/>
      <c r="H126" s="251" t="s">
        <v>558</v>
      </c>
      <c r="I126" s="251" t="s">
        <v>520</v>
      </c>
      <c r="J126" s="251">
        <v>120</v>
      </c>
      <c r="K126" s="299"/>
    </row>
    <row r="127" s="1" customFormat="1" ht="15" customHeight="1">
      <c r="B127" s="296"/>
      <c r="C127" s="251" t="s">
        <v>567</v>
      </c>
      <c r="D127" s="251"/>
      <c r="E127" s="251"/>
      <c r="F127" s="274" t="s">
        <v>518</v>
      </c>
      <c r="G127" s="251"/>
      <c r="H127" s="251" t="s">
        <v>568</v>
      </c>
      <c r="I127" s="251" t="s">
        <v>520</v>
      </c>
      <c r="J127" s="251" t="s">
        <v>569</v>
      </c>
      <c r="K127" s="299"/>
    </row>
    <row r="128" s="1" customFormat="1" ht="15" customHeight="1">
      <c r="B128" s="296"/>
      <c r="C128" s="251" t="s">
        <v>466</v>
      </c>
      <c r="D128" s="251"/>
      <c r="E128" s="251"/>
      <c r="F128" s="274" t="s">
        <v>518</v>
      </c>
      <c r="G128" s="251"/>
      <c r="H128" s="251" t="s">
        <v>570</v>
      </c>
      <c r="I128" s="251" t="s">
        <v>520</v>
      </c>
      <c r="J128" s="251" t="s">
        <v>569</v>
      </c>
      <c r="K128" s="299"/>
    </row>
    <row r="129" s="1" customFormat="1" ht="15" customHeight="1">
      <c r="B129" s="296"/>
      <c r="C129" s="251" t="s">
        <v>529</v>
      </c>
      <c r="D129" s="251"/>
      <c r="E129" s="251"/>
      <c r="F129" s="274" t="s">
        <v>524</v>
      </c>
      <c r="G129" s="251"/>
      <c r="H129" s="251" t="s">
        <v>530</v>
      </c>
      <c r="I129" s="251" t="s">
        <v>520</v>
      </c>
      <c r="J129" s="251">
        <v>15</v>
      </c>
      <c r="K129" s="299"/>
    </row>
    <row r="130" s="1" customFormat="1" ht="15" customHeight="1">
      <c r="B130" s="296"/>
      <c r="C130" s="277" t="s">
        <v>531</v>
      </c>
      <c r="D130" s="277"/>
      <c r="E130" s="277"/>
      <c r="F130" s="278" t="s">
        <v>524</v>
      </c>
      <c r="G130" s="277"/>
      <c r="H130" s="277" t="s">
        <v>532</v>
      </c>
      <c r="I130" s="277" t="s">
        <v>520</v>
      </c>
      <c r="J130" s="277">
        <v>15</v>
      </c>
      <c r="K130" s="299"/>
    </row>
    <row r="131" s="1" customFormat="1" ht="15" customHeight="1">
      <c r="B131" s="296"/>
      <c r="C131" s="277" t="s">
        <v>533</v>
      </c>
      <c r="D131" s="277"/>
      <c r="E131" s="277"/>
      <c r="F131" s="278" t="s">
        <v>524</v>
      </c>
      <c r="G131" s="277"/>
      <c r="H131" s="277" t="s">
        <v>534</v>
      </c>
      <c r="I131" s="277" t="s">
        <v>520</v>
      </c>
      <c r="J131" s="277">
        <v>20</v>
      </c>
      <c r="K131" s="299"/>
    </row>
    <row r="132" s="1" customFormat="1" ht="15" customHeight="1">
      <c r="B132" s="296"/>
      <c r="C132" s="277" t="s">
        <v>535</v>
      </c>
      <c r="D132" s="277"/>
      <c r="E132" s="277"/>
      <c r="F132" s="278" t="s">
        <v>524</v>
      </c>
      <c r="G132" s="277"/>
      <c r="H132" s="277" t="s">
        <v>536</v>
      </c>
      <c r="I132" s="277" t="s">
        <v>520</v>
      </c>
      <c r="J132" s="277">
        <v>20</v>
      </c>
      <c r="K132" s="299"/>
    </row>
    <row r="133" s="1" customFormat="1" ht="15" customHeight="1">
      <c r="B133" s="296"/>
      <c r="C133" s="251" t="s">
        <v>523</v>
      </c>
      <c r="D133" s="251"/>
      <c r="E133" s="251"/>
      <c r="F133" s="274" t="s">
        <v>524</v>
      </c>
      <c r="G133" s="251"/>
      <c r="H133" s="251" t="s">
        <v>558</v>
      </c>
      <c r="I133" s="251" t="s">
        <v>520</v>
      </c>
      <c r="J133" s="251">
        <v>50</v>
      </c>
      <c r="K133" s="299"/>
    </row>
    <row r="134" s="1" customFormat="1" ht="15" customHeight="1">
      <c r="B134" s="296"/>
      <c r="C134" s="251" t="s">
        <v>537</v>
      </c>
      <c r="D134" s="251"/>
      <c r="E134" s="251"/>
      <c r="F134" s="274" t="s">
        <v>524</v>
      </c>
      <c r="G134" s="251"/>
      <c r="H134" s="251" t="s">
        <v>558</v>
      </c>
      <c r="I134" s="251" t="s">
        <v>520</v>
      </c>
      <c r="J134" s="251">
        <v>50</v>
      </c>
      <c r="K134" s="299"/>
    </row>
    <row r="135" s="1" customFormat="1" ht="15" customHeight="1">
      <c r="B135" s="296"/>
      <c r="C135" s="251" t="s">
        <v>543</v>
      </c>
      <c r="D135" s="251"/>
      <c r="E135" s="251"/>
      <c r="F135" s="274" t="s">
        <v>524</v>
      </c>
      <c r="G135" s="251"/>
      <c r="H135" s="251" t="s">
        <v>558</v>
      </c>
      <c r="I135" s="251" t="s">
        <v>520</v>
      </c>
      <c r="J135" s="251">
        <v>50</v>
      </c>
      <c r="K135" s="299"/>
    </row>
    <row r="136" s="1" customFormat="1" ht="15" customHeight="1">
      <c r="B136" s="296"/>
      <c r="C136" s="251" t="s">
        <v>545</v>
      </c>
      <c r="D136" s="251"/>
      <c r="E136" s="251"/>
      <c r="F136" s="274" t="s">
        <v>524</v>
      </c>
      <c r="G136" s="251"/>
      <c r="H136" s="251" t="s">
        <v>558</v>
      </c>
      <c r="I136" s="251" t="s">
        <v>520</v>
      </c>
      <c r="J136" s="251">
        <v>50</v>
      </c>
      <c r="K136" s="299"/>
    </row>
    <row r="137" s="1" customFormat="1" ht="15" customHeight="1">
      <c r="B137" s="296"/>
      <c r="C137" s="251" t="s">
        <v>546</v>
      </c>
      <c r="D137" s="251"/>
      <c r="E137" s="251"/>
      <c r="F137" s="274" t="s">
        <v>524</v>
      </c>
      <c r="G137" s="251"/>
      <c r="H137" s="251" t="s">
        <v>571</v>
      </c>
      <c r="I137" s="251" t="s">
        <v>520</v>
      </c>
      <c r="J137" s="251">
        <v>255</v>
      </c>
      <c r="K137" s="299"/>
    </row>
    <row r="138" s="1" customFormat="1" ht="15" customHeight="1">
      <c r="B138" s="296"/>
      <c r="C138" s="251" t="s">
        <v>548</v>
      </c>
      <c r="D138" s="251"/>
      <c r="E138" s="251"/>
      <c r="F138" s="274" t="s">
        <v>518</v>
      </c>
      <c r="G138" s="251"/>
      <c r="H138" s="251" t="s">
        <v>572</v>
      </c>
      <c r="I138" s="251" t="s">
        <v>550</v>
      </c>
      <c r="J138" s="251"/>
      <c r="K138" s="299"/>
    </row>
    <row r="139" s="1" customFormat="1" ht="15" customHeight="1">
      <c r="B139" s="296"/>
      <c r="C139" s="251" t="s">
        <v>551</v>
      </c>
      <c r="D139" s="251"/>
      <c r="E139" s="251"/>
      <c r="F139" s="274" t="s">
        <v>518</v>
      </c>
      <c r="G139" s="251"/>
      <c r="H139" s="251" t="s">
        <v>573</v>
      </c>
      <c r="I139" s="251" t="s">
        <v>553</v>
      </c>
      <c r="J139" s="251"/>
      <c r="K139" s="299"/>
    </row>
    <row r="140" s="1" customFormat="1" ht="15" customHeight="1">
      <c r="B140" s="296"/>
      <c r="C140" s="251" t="s">
        <v>554</v>
      </c>
      <c r="D140" s="251"/>
      <c r="E140" s="251"/>
      <c r="F140" s="274" t="s">
        <v>518</v>
      </c>
      <c r="G140" s="251"/>
      <c r="H140" s="251" t="s">
        <v>554</v>
      </c>
      <c r="I140" s="251" t="s">
        <v>553</v>
      </c>
      <c r="J140" s="251"/>
      <c r="K140" s="299"/>
    </row>
    <row r="141" s="1" customFormat="1" ht="15" customHeight="1">
      <c r="B141" s="296"/>
      <c r="C141" s="251" t="s">
        <v>37</v>
      </c>
      <c r="D141" s="251"/>
      <c r="E141" s="251"/>
      <c r="F141" s="274" t="s">
        <v>518</v>
      </c>
      <c r="G141" s="251"/>
      <c r="H141" s="251" t="s">
        <v>574</v>
      </c>
      <c r="I141" s="251" t="s">
        <v>553</v>
      </c>
      <c r="J141" s="251"/>
      <c r="K141" s="299"/>
    </row>
    <row r="142" s="1" customFormat="1" ht="15" customHeight="1">
      <c r="B142" s="296"/>
      <c r="C142" s="251" t="s">
        <v>575</v>
      </c>
      <c r="D142" s="251"/>
      <c r="E142" s="251"/>
      <c r="F142" s="274" t="s">
        <v>518</v>
      </c>
      <c r="G142" s="251"/>
      <c r="H142" s="251" t="s">
        <v>576</v>
      </c>
      <c r="I142" s="251" t="s">
        <v>553</v>
      </c>
      <c r="J142" s="251"/>
      <c r="K142" s="299"/>
    </row>
    <row r="143" s="1" customFormat="1" ht="15" customHeight="1">
      <c r="B143" s="300"/>
      <c r="C143" s="301"/>
      <c r="D143" s="301"/>
      <c r="E143" s="301"/>
      <c r="F143" s="301"/>
      <c r="G143" s="301"/>
      <c r="H143" s="301"/>
      <c r="I143" s="301"/>
      <c r="J143" s="301"/>
      <c r="K143" s="302"/>
    </row>
    <row r="144" s="1" customFormat="1" ht="18.75" customHeight="1">
      <c r="B144" s="287"/>
      <c r="C144" s="287"/>
      <c r="D144" s="287"/>
      <c r="E144" s="287"/>
      <c r="F144" s="288"/>
      <c r="G144" s="287"/>
      <c r="H144" s="287"/>
      <c r="I144" s="287"/>
      <c r="J144" s="287"/>
      <c r="K144" s="287"/>
    </row>
    <row r="145" s="1" customFormat="1" ht="18.75" customHeight="1">
      <c r="B145" s="259"/>
      <c r="C145" s="259"/>
      <c r="D145" s="259"/>
      <c r="E145" s="259"/>
      <c r="F145" s="259"/>
      <c r="G145" s="259"/>
      <c r="H145" s="259"/>
      <c r="I145" s="259"/>
      <c r="J145" s="259"/>
      <c r="K145" s="259"/>
    </row>
    <row r="146" s="1" customFormat="1" ht="7.5" customHeight="1">
      <c r="B146" s="260"/>
      <c r="C146" s="261"/>
      <c r="D146" s="261"/>
      <c r="E146" s="261"/>
      <c r="F146" s="261"/>
      <c r="G146" s="261"/>
      <c r="H146" s="261"/>
      <c r="I146" s="261"/>
      <c r="J146" s="261"/>
      <c r="K146" s="262"/>
    </row>
    <row r="147" s="1" customFormat="1" ht="45" customHeight="1">
      <c r="B147" s="263"/>
      <c r="C147" s="264" t="s">
        <v>577</v>
      </c>
      <c r="D147" s="264"/>
      <c r="E147" s="264"/>
      <c r="F147" s="264"/>
      <c r="G147" s="264"/>
      <c r="H147" s="264"/>
      <c r="I147" s="264"/>
      <c r="J147" s="264"/>
      <c r="K147" s="265"/>
    </row>
    <row r="148" s="1" customFormat="1" ht="17.25" customHeight="1">
      <c r="B148" s="263"/>
      <c r="C148" s="266" t="s">
        <v>512</v>
      </c>
      <c r="D148" s="266"/>
      <c r="E148" s="266"/>
      <c r="F148" s="266" t="s">
        <v>513</v>
      </c>
      <c r="G148" s="267"/>
      <c r="H148" s="266" t="s">
        <v>53</v>
      </c>
      <c r="I148" s="266" t="s">
        <v>56</v>
      </c>
      <c r="J148" s="266" t="s">
        <v>514</v>
      </c>
      <c r="K148" s="265"/>
    </row>
    <row r="149" s="1" customFormat="1" ht="17.25" customHeight="1">
      <c r="B149" s="263"/>
      <c r="C149" s="268" t="s">
        <v>515</v>
      </c>
      <c r="D149" s="268"/>
      <c r="E149" s="268"/>
      <c r="F149" s="269" t="s">
        <v>516</v>
      </c>
      <c r="G149" s="270"/>
      <c r="H149" s="268"/>
      <c r="I149" s="268"/>
      <c r="J149" s="268" t="s">
        <v>517</v>
      </c>
      <c r="K149" s="265"/>
    </row>
    <row r="150" s="1" customFormat="1" ht="5.25" customHeight="1">
      <c r="B150" s="276"/>
      <c r="C150" s="271"/>
      <c r="D150" s="271"/>
      <c r="E150" s="271"/>
      <c r="F150" s="271"/>
      <c r="G150" s="272"/>
      <c r="H150" s="271"/>
      <c r="I150" s="271"/>
      <c r="J150" s="271"/>
      <c r="K150" s="299"/>
    </row>
    <row r="151" s="1" customFormat="1" ht="15" customHeight="1">
      <c r="B151" s="276"/>
      <c r="C151" s="303" t="s">
        <v>521</v>
      </c>
      <c r="D151" s="251"/>
      <c r="E151" s="251"/>
      <c r="F151" s="304" t="s">
        <v>518</v>
      </c>
      <c r="G151" s="251"/>
      <c r="H151" s="303" t="s">
        <v>558</v>
      </c>
      <c r="I151" s="303" t="s">
        <v>520</v>
      </c>
      <c r="J151" s="303">
        <v>120</v>
      </c>
      <c r="K151" s="299"/>
    </row>
    <row r="152" s="1" customFormat="1" ht="15" customHeight="1">
      <c r="B152" s="276"/>
      <c r="C152" s="303" t="s">
        <v>567</v>
      </c>
      <c r="D152" s="251"/>
      <c r="E152" s="251"/>
      <c r="F152" s="304" t="s">
        <v>518</v>
      </c>
      <c r="G152" s="251"/>
      <c r="H152" s="303" t="s">
        <v>578</v>
      </c>
      <c r="I152" s="303" t="s">
        <v>520</v>
      </c>
      <c r="J152" s="303" t="s">
        <v>569</v>
      </c>
      <c r="K152" s="299"/>
    </row>
    <row r="153" s="1" customFormat="1" ht="15" customHeight="1">
      <c r="B153" s="276"/>
      <c r="C153" s="303" t="s">
        <v>466</v>
      </c>
      <c r="D153" s="251"/>
      <c r="E153" s="251"/>
      <c r="F153" s="304" t="s">
        <v>518</v>
      </c>
      <c r="G153" s="251"/>
      <c r="H153" s="303" t="s">
        <v>579</v>
      </c>
      <c r="I153" s="303" t="s">
        <v>520</v>
      </c>
      <c r="J153" s="303" t="s">
        <v>569</v>
      </c>
      <c r="K153" s="299"/>
    </row>
    <row r="154" s="1" customFormat="1" ht="15" customHeight="1">
      <c r="B154" s="276"/>
      <c r="C154" s="303" t="s">
        <v>523</v>
      </c>
      <c r="D154" s="251"/>
      <c r="E154" s="251"/>
      <c r="F154" s="304" t="s">
        <v>524</v>
      </c>
      <c r="G154" s="251"/>
      <c r="H154" s="303" t="s">
        <v>558</v>
      </c>
      <c r="I154" s="303" t="s">
        <v>520</v>
      </c>
      <c r="J154" s="303">
        <v>50</v>
      </c>
      <c r="K154" s="299"/>
    </row>
    <row r="155" s="1" customFormat="1" ht="15" customHeight="1">
      <c r="B155" s="276"/>
      <c r="C155" s="303" t="s">
        <v>526</v>
      </c>
      <c r="D155" s="251"/>
      <c r="E155" s="251"/>
      <c r="F155" s="304" t="s">
        <v>518</v>
      </c>
      <c r="G155" s="251"/>
      <c r="H155" s="303" t="s">
        <v>558</v>
      </c>
      <c r="I155" s="303" t="s">
        <v>528</v>
      </c>
      <c r="J155" s="303"/>
      <c r="K155" s="299"/>
    </row>
    <row r="156" s="1" customFormat="1" ht="15" customHeight="1">
      <c r="B156" s="276"/>
      <c r="C156" s="303" t="s">
        <v>537</v>
      </c>
      <c r="D156" s="251"/>
      <c r="E156" s="251"/>
      <c r="F156" s="304" t="s">
        <v>524</v>
      </c>
      <c r="G156" s="251"/>
      <c r="H156" s="303" t="s">
        <v>558</v>
      </c>
      <c r="I156" s="303" t="s">
        <v>520</v>
      </c>
      <c r="J156" s="303">
        <v>50</v>
      </c>
      <c r="K156" s="299"/>
    </row>
    <row r="157" s="1" customFormat="1" ht="15" customHeight="1">
      <c r="B157" s="276"/>
      <c r="C157" s="303" t="s">
        <v>545</v>
      </c>
      <c r="D157" s="251"/>
      <c r="E157" s="251"/>
      <c r="F157" s="304" t="s">
        <v>524</v>
      </c>
      <c r="G157" s="251"/>
      <c r="H157" s="303" t="s">
        <v>558</v>
      </c>
      <c r="I157" s="303" t="s">
        <v>520</v>
      </c>
      <c r="J157" s="303">
        <v>50</v>
      </c>
      <c r="K157" s="299"/>
    </row>
    <row r="158" s="1" customFormat="1" ht="15" customHeight="1">
      <c r="B158" s="276"/>
      <c r="C158" s="303" t="s">
        <v>543</v>
      </c>
      <c r="D158" s="251"/>
      <c r="E158" s="251"/>
      <c r="F158" s="304" t="s">
        <v>524</v>
      </c>
      <c r="G158" s="251"/>
      <c r="H158" s="303" t="s">
        <v>558</v>
      </c>
      <c r="I158" s="303" t="s">
        <v>520</v>
      </c>
      <c r="J158" s="303">
        <v>50</v>
      </c>
      <c r="K158" s="299"/>
    </row>
    <row r="159" s="1" customFormat="1" ht="15" customHeight="1">
      <c r="B159" s="276"/>
      <c r="C159" s="303" t="s">
        <v>95</v>
      </c>
      <c r="D159" s="251"/>
      <c r="E159" s="251"/>
      <c r="F159" s="304" t="s">
        <v>518</v>
      </c>
      <c r="G159" s="251"/>
      <c r="H159" s="303" t="s">
        <v>580</v>
      </c>
      <c r="I159" s="303" t="s">
        <v>520</v>
      </c>
      <c r="J159" s="303" t="s">
        <v>581</v>
      </c>
      <c r="K159" s="299"/>
    </row>
    <row r="160" s="1" customFormat="1" ht="15" customHeight="1">
      <c r="B160" s="276"/>
      <c r="C160" s="303" t="s">
        <v>582</v>
      </c>
      <c r="D160" s="251"/>
      <c r="E160" s="251"/>
      <c r="F160" s="304" t="s">
        <v>518</v>
      </c>
      <c r="G160" s="251"/>
      <c r="H160" s="303" t="s">
        <v>583</v>
      </c>
      <c r="I160" s="303" t="s">
        <v>553</v>
      </c>
      <c r="J160" s="303"/>
      <c r="K160" s="299"/>
    </row>
    <row r="161" s="1" customFormat="1" ht="15" customHeight="1">
      <c r="B161" s="305"/>
      <c r="C161" s="285"/>
      <c r="D161" s="285"/>
      <c r="E161" s="285"/>
      <c r="F161" s="285"/>
      <c r="G161" s="285"/>
      <c r="H161" s="285"/>
      <c r="I161" s="285"/>
      <c r="J161" s="285"/>
      <c r="K161" s="306"/>
    </row>
    <row r="162" s="1" customFormat="1" ht="18.75" customHeight="1">
      <c r="B162" s="287"/>
      <c r="C162" s="297"/>
      <c r="D162" s="297"/>
      <c r="E162" s="297"/>
      <c r="F162" s="307"/>
      <c r="G162" s="297"/>
      <c r="H162" s="297"/>
      <c r="I162" s="297"/>
      <c r="J162" s="297"/>
      <c r="K162" s="287"/>
    </row>
    <row r="163" s="1" customFormat="1" ht="18.75" customHeight="1"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</row>
    <row r="164" s="1" customFormat="1" ht="7.5" customHeight="1">
      <c r="B164" s="238"/>
      <c r="C164" s="239"/>
      <c r="D164" s="239"/>
      <c r="E164" s="239"/>
      <c r="F164" s="239"/>
      <c r="G164" s="239"/>
      <c r="H164" s="239"/>
      <c r="I164" s="239"/>
      <c r="J164" s="239"/>
      <c r="K164" s="240"/>
    </row>
    <row r="165" s="1" customFormat="1" ht="45" customHeight="1">
      <c r="B165" s="241"/>
      <c r="C165" s="242" t="s">
        <v>584</v>
      </c>
      <c r="D165" s="242"/>
      <c r="E165" s="242"/>
      <c r="F165" s="242"/>
      <c r="G165" s="242"/>
      <c r="H165" s="242"/>
      <c r="I165" s="242"/>
      <c r="J165" s="242"/>
      <c r="K165" s="243"/>
    </row>
    <row r="166" s="1" customFormat="1" ht="17.25" customHeight="1">
      <c r="B166" s="241"/>
      <c r="C166" s="266" t="s">
        <v>512</v>
      </c>
      <c r="D166" s="266"/>
      <c r="E166" s="266"/>
      <c r="F166" s="266" t="s">
        <v>513</v>
      </c>
      <c r="G166" s="308"/>
      <c r="H166" s="309" t="s">
        <v>53</v>
      </c>
      <c r="I166" s="309" t="s">
        <v>56</v>
      </c>
      <c r="J166" s="266" t="s">
        <v>514</v>
      </c>
      <c r="K166" s="243"/>
    </row>
    <row r="167" s="1" customFormat="1" ht="17.25" customHeight="1">
      <c r="B167" s="244"/>
      <c r="C167" s="268" t="s">
        <v>515</v>
      </c>
      <c r="D167" s="268"/>
      <c r="E167" s="268"/>
      <c r="F167" s="269" t="s">
        <v>516</v>
      </c>
      <c r="G167" s="310"/>
      <c r="H167" s="311"/>
      <c r="I167" s="311"/>
      <c r="J167" s="268" t="s">
        <v>517</v>
      </c>
      <c r="K167" s="246"/>
    </row>
    <row r="168" s="1" customFormat="1" ht="5.25" customHeight="1">
      <c r="B168" s="276"/>
      <c r="C168" s="271"/>
      <c r="D168" s="271"/>
      <c r="E168" s="271"/>
      <c r="F168" s="271"/>
      <c r="G168" s="272"/>
      <c r="H168" s="271"/>
      <c r="I168" s="271"/>
      <c r="J168" s="271"/>
      <c r="K168" s="299"/>
    </row>
    <row r="169" s="1" customFormat="1" ht="15" customHeight="1">
      <c r="B169" s="276"/>
      <c r="C169" s="251" t="s">
        <v>521</v>
      </c>
      <c r="D169" s="251"/>
      <c r="E169" s="251"/>
      <c r="F169" s="274" t="s">
        <v>518</v>
      </c>
      <c r="G169" s="251"/>
      <c r="H169" s="251" t="s">
        <v>558</v>
      </c>
      <c r="I169" s="251" t="s">
        <v>520</v>
      </c>
      <c r="J169" s="251">
        <v>120</v>
      </c>
      <c r="K169" s="299"/>
    </row>
    <row r="170" s="1" customFormat="1" ht="15" customHeight="1">
      <c r="B170" s="276"/>
      <c r="C170" s="251" t="s">
        <v>567</v>
      </c>
      <c r="D170" s="251"/>
      <c r="E170" s="251"/>
      <c r="F170" s="274" t="s">
        <v>518</v>
      </c>
      <c r="G170" s="251"/>
      <c r="H170" s="251" t="s">
        <v>568</v>
      </c>
      <c r="I170" s="251" t="s">
        <v>520</v>
      </c>
      <c r="J170" s="251" t="s">
        <v>569</v>
      </c>
      <c r="K170" s="299"/>
    </row>
    <row r="171" s="1" customFormat="1" ht="15" customHeight="1">
      <c r="B171" s="276"/>
      <c r="C171" s="251" t="s">
        <v>466</v>
      </c>
      <c r="D171" s="251"/>
      <c r="E171" s="251"/>
      <c r="F171" s="274" t="s">
        <v>518</v>
      </c>
      <c r="G171" s="251"/>
      <c r="H171" s="251" t="s">
        <v>585</v>
      </c>
      <c r="I171" s="251" t="s">
        <v>520</v>
      </c>
      <c r="J171" s="251" t="s">
        <v>569</v>
      </c>
      <c r="K171" s="299"/>
    </row>
    <row r="172" s="1" customFormat="1" ht="15" customHeight="1">
      <c r="B172" s="276"/>
      <c r="C172" s="251" t="s">
        <v>523</v>
      </c>
      <c r="D172" s="251"/>
      <c r="E172" s="251"/>
      <c r="F172" s="274" t="s">
        <v>524</v>
      </c>
      <c r="G172" s="251"/>
      <c r="H172" s="251" t="s">
        <v>585</v>
      </c>
      <c r="I172" s="251" t="s">
        <v>520</v>
      </c>
      <c r="J172" s="251">
        <v>50</v>
      </c>
      <c r="K172" s="299"/>
    </row>
    <row r="173" s="1" customFormat="1" ht="15" customHeight="1">
      <c r="B173" s="276"/>
      <c r="C173" s="251" t="s">
        <v>526</v>
      </c>
      <c r="D173" s="251"/>
      <c r="E173" s="251"/>
      <c r="F173" s="274" t="s">
        <v>518</v>
      </c>
      <c r="G173" s="251"/>
      <c r="H173" s="251" t="s">
        <v>585</v>
      </c>
      <c r="I173" s="251" t="s">
        <v>528</v>
      </c>
      <c r="J173" s="251"/>
      <c r="K173" s="299"/>
    </row>
    <row r="174" s="1" customFormat="1" ht="15" customHeight="1">
      <c r="B174" s="276"/>
      <c r="C174" s="251" t="s">
        <v>537</v>
      </c>
      <c r="D174" s="251"/>
      <c r="E174" s="251"/>
      <c r="F174" s="274" t="s">
        <v>524</v>
      </c>
      <c r="G174" s="251"/>
      <c r="H174" s="251" t="s">
        <v>585</v>
      </c>
      <c r="I174" s="251" t="s">
        <v>520</v>
      </c>
      <c r="J174" s="251">
        <v>50</v>
      </c>
      <c r="K174" s="299"/>
    </row>
    <row r="175" s="1" customFormat="1" ht="15" customHeight="1">
      <c r="B175" s="276"/>
      <c r="C175" s="251" t="s">
        <v>545</v>
      </c>
      <c r="D175" s="251"/>
      <c r="E175" s="251"/>
      <c r="F175" s="274" t="s">
        <v>524</v>
      </c>
      <c r="G175" s="251"/>
      <c r="H175" s="251" t="s">
        <v>585</v>
      </c>
      <c r="I175" s="251" t="s">
        <v>520</v>
      </c>
      <c r="J175" s="251">
        <v>50</v>
      </c>
      <c r="K175" s="299"/>
    </row>
    <row r="176" s="1" customFormat="1" ht="15" customHeight="1">
      <c r="B176" s="276"/>
      <c r="C176" s="251" t="s">
        <v>543</v>
      </c>
      <c r="D176" s="251"/>
      <c r="E176" s="251"/>
      <c r="F176" s="274" t="s">
        <v>524</v>
      </c>
      <c r="G176" s="251"/>
      <c r="H176" s="251" t="s">
        <v>585</v>
      </c>
      <c r="I176" s="251" t="s">
        <v>520</v>
      </c>
      <c r="J176" s="251">
        <v>50</v>
      </c>
      <c r="K176" s="299"/>
    </row>
    <row r="177" s="1" customFormat="1" ht="15" customHeight="1">
      <c r="B177" s="276"/>
      <c r="C177" s="251" t="s">
        <v>100</v>
      </c>
      <c r="D177" s="251"/>
      <c r="E177" s="251"/>
      <c r="F177" s="274" t="s">
        <v>518</v>
      </c>
      <c r="G177" s="251"/>
      <c r="H177" s="251" t="s">
        <v>586</v>
      </c>
      <c r="I177" s="251" t="s">
        <v>587</v>
      </c>
      <c r="J177" s="251"/>
      <c r="K177" s="299"/>
    </row>
    <row r="178" s="1" customFormat="1" ht="15" customHeight="1">
      <c r="B178" s="276"/>
      <c r="C178" s="251" t="s">
        <v>56</v>
      </c>
      <c r="D178" s="251"/>
      <c r="E178" s="251"/>
      <c r="F178" s="274" t="s">
        <v>518</v>
      </c>
      <c r="G178" s="251"/>
      <c r="H178" s="251" t="s">
        <v>588</v>
      </c>
      <c r="I178" s="251" t="s">
        <v>589</v>
      </c>
      <c r="J178" s="251">
        <v>1</v>
      </c>
      <c r="K178" s="299"/>
    </row>
    <row r="179" s="1" customFormat="1" ht="15" customHeight="1">
      <c r="B179" s="276"/>
      <c r="C179" s="251" t="s">
        <v>52</v>
      </c>
      <c r="D179" s="251"/>
      <c r="E179" s="251"/>
      <c r="F179" s="274" t="s">
        <v>518</v>
      </c>
      <c r="G179" s="251"/>
      <c r="H179" s="251" t="s">
        <v>590</v>
      </c>
      <c r="I179" s="251" t="s">
        <v>520</v>
      </c>
      <c r="J179" s="251">
        <v>20</v>
      </c>
      <c r="K179" s="299"/>
    </row>
    <row r="180" s="1" customFormat="1" ht="15" customHeight="1">
      <c r="B180" s="276"/>
      <c r="C180" s="251" t="s">
        <v>53</v>
      </c>
      <c r="D180" s="251"/>
      <c r="E180" s="251"/>
      <c r="F180" s="274" t="s">
        <v>518</v>
      </c>
      <c r="G180" s="251"/>
      <c r="H180" s="251" t="s">
        <v>591</v>
      </c>
      <c r="I180" s="251" t="s">
        <v>520</v>
      </c>
      <c r="J180" s="251">
        <v>255</v>
      </c>
      <c r="K180" s="299"/>
    </row>
    <row r="181" s="1" customFormat="1" ht="15" customHeight="1">
      <c r="B181" s="276"/>
      <c r="C181" s="251" t="s">
        <v>101</v>
      </c>
      <c r="D181" s="251"/>
      <c r="E181" s="251"/>
      <c r="F181" s="274" t="s">
        <v>518</v>
      </c>
      <c r="G181" s="251"/>
      <c r="H181" s="251" t="s">
        <v>482</v>
      </c>
      <c r="I181" s="251" t="s">
        <v>520</v>
      </c>
      <c r="J181" s="251">
        <v>10</v>
      </c>
      <c r="K181" s="299"/>
    </row>
    <row r="182" s="1" customFormat="1" ht="15" customHeight="1">
      <c r="B182" s="276"/>
      <c r="C182" s="251" t="s">
        <v>102</v>
      </c>
      <c r="D182" s="251"/>
      <c r="E182" s="251"/>
      <c r="F182" s="274" t="s">
        <v>518</v>
      </c>
      <c r="G182" s="251"/>
      <c r="H182" s="251" t="s">
        <v>592</v>
      </c>
      <c r="I182" s="251" t="s">
        <v>553</v>
      </c>
      <c r="J182" s="251"/>
      <c r="K182" s="299"/>
    </row>
    <row r="183" s="1" customFormat="1" ht="15" customHeight="1">
      <c r="B183" s="276"/>
      <c r="C183" s="251" t="s">
        <v>593</v>
      </c>
      <c r="D183" s="251"/>
      <c r="E183" s="251"/>
      <c r="F183" s="274" t="s">
        <v>518</v>
      </c>
      <c r="G183" s="251"/>
      <c r="H183" s="251" t="s">
        <v>594</v>
      </c>
      <c r="I183" s="251" t="s">
        <v>553</v>
      </c>
      <c r="J183" s="251"/>
      <c r="K183" s="299"/>
    </row>
    <row r="184" s="1" customFormat="1" ht="15" customHeight="1">
      <c r="B184" s="276"/>
      <c r="C184" s="251" t="s">
        <v>582</v>
      </c>
      <c r="D184" s="251"/>
      <c r="E184" s="251"/>
      <c r="F184" s="274" t="s">
        <v>518</v>
      </c>
      <c r="G184" s="251"/>
      <c r="H184" s="251" t="s">
        <v>595</v>
      </c>
      <c r="I184" s="251" t="s">
        <v>553</v>
      </c>
      <c r="J184" s="251"/>
      <c r="K184" s="299"/>
    </row>
    <row r="185" s="1" customFormat="1" ht="15" customHeight="1">
      <c r="B185" s="276"/>
      <c r="C185" s="251" t="s">
        <v>104</v>
      </c>
      <c r="D185" s="251"/>
      <c r="E185" s="251"/>
      <c r="F185" s="274" t="s">
        <v>524</v>
      </c>
      <c r="G185" s="251"/>
      <c r="H185" s="251" t="s">
        <v>596</v>
      </c>
      <c r="I185" s="251" t="s">
        <v>520</v>
      </c>
      <c r="J185" s="251">
        <v>50</v>
      </c>
      <c r="K185" s="299"/>
    </row>
    <row r="186" s="1" customFormat="1" ht="15" customHeight="1">
      <c r="B186" s="276"/>
      <c r="C186" s="251" t="s">
        <v>597</v>
      </c>
      <c r="D186" s="251"/>
      <c r="E186" s="251"/>
      <c r="F186" s="274" t="s">
        <v>524</v>
      </c>
      <c r="G186" s="251"/>
      <c r="H186" s="251" t="s">
        <v>598</v>
      </c>
      <c r="I186" s="251" t="s">
        <v>599</v>
      </c>
      <c r="J186" s="251"/>
      <c r="K186" s="299"/>
    </row>
    <row r="187" s="1" customFormat="1" ht="15" customHeight="1">
      <c r="B187" s="276"/>
      <c r="C187" s="251" t="s">
        <v>600</v>
      </c>
      <c r="D187" s="251"/>
      <c r="E187" s="251"/>
      <c r="F187" s="274" t="s">
        <v>524</v>
      </c>
      <c r="G187" s="251"/>
      <c r="H187" s="251" t="s">
        <v>601</v>
      </c>
      <c r="I187" s="251" t="s">
        <v>599</v>
      </c>
      <c r="J187" s="251"/>
      <c r="K187" s="299"/>
    </row>
    <row r="188" s="1" customFormat="1" ht="15" customHeight="1">
      <c r="B188" s="276"/>
      <c r="C188" s="251" t="s">
        <v>602</v>
      </c>
      <c r="D188" s="251"/>
      <c r="E188" s="251"/>
      <c r="F188" s="274" t="s">
        <v>524</v>
      </c>
      <c r="G188" s="251"/>
      <c r="H188" s="251" t="s">
        <v>603</v>
      </c>
      <c r="I188" s="251" t="s">
        <v>599</v>
      </c>
      <c r="J188" s="251"/>
      <c r="K188" s="299"/>
    </row>
    <row r="189" s="1" customFormat="1" ht="15" customHeight="1">
      <c r="B189" s="276"/>
      <c r="C189" s="312" t="s">
        <v>604</v>
      </c>
      <c r="D189" s="251"/>
      <c r="E189" s="251"/>
      <c r="F189" s="274" t="s">
        <v>524</v>
      </c>
      <c r="G189" s="251"/>
      <c r="H189" s="251" t="s">
        <v>605</v>
      </c>
      <c r="I189" s="251" t="s">
        <v>606</v>
      </c>
      <c r="J189" s="313" t="s">
        <v>607</v>
      </c>
      <c r="K189" s="299"/>
    </row>
    <row r="190" s="14" customFormat="1" ht="15" customHeight="1">
      <c r="B190" s="314"/>
      <c r="C190" s="315" t="s">
        <v>608</v>
      </c>
      <c r="D190" s="316"/>
      <c r="E190" s="316"/>
      <c r="F190" s="317" t="s">
        <v>524</v>
      </c>
      <c r="G190" s="316"/>
      <c r="H190" s="316" t="s">
        <v>609</v>
      </c>
      <c r="I190" s="316" t="s">
        <v>606</v>
      </c>
      <c r="J190" s="318" t="s">
        <v>607</v>
      </c>
      <c r="K190" s="319"/>
    </row>
    <row r="191" s="1" customFormat="1" ht="15" customHeight="1">
      <c r="B191" s="276"/>
      <c r="C191" s="312" t="s">
        <v>41</v>
      </c>
      <c r="D191" s="251"/>
      <c r="E191" s="251"/>
      <c r="F191" s="274" t="s">
        <v>518</v>
      </c>
      <c r="G191" s="251"/>
      <c r="H191" s="248" t="s">
        <v>610</v>
      </c>
      <c r="I191" s="251" t="s">
        <v>611</v>
      </c>
      <c r="J191" s="251"/>
      <c r="K191" s="299"/>
    </row>
    <row r="192" s="1" customFormat="1" ht="15" customHeight="1">
      <c r="B192" s="276"/>
      <c r="C192" s="312" t="s">
        <v>612</v>
      </c>
      <c r="D192" s="251"/>
      <c r="E192" s="251"/>
      <c r="F192" s="274" t="s">
        <v>518</v>
      </c>
      <c r="G192" s="251"/>
      <c r="H192" s="251" t="s">
        <v>613</v>
      </c>
      <c r="I192" s="251" t="s">
        <v>553</v>
      </c>
      <c r="J192" s="251"/>
      <c r="K192" s="299"/>
    </row>
    <row r="193" s="1" customFormat="1" ht="15" customHeight="1">
      <c r="B193" s="276"/>
      <c r="C193" s="312" t="s">
        <v>614</v>
      </c>
      <c r="D193" s="251"/>
      <c r="E193" s="251"/>
      <c r="F193" s="274" t="s">
        <v>518</v>
      </c>
      <c r="G193" s="251"/>
      <c r="H193" s="251" t="s">
        <v>615</v>
      </c>
      <c r="I193" s="251" t="s">
        <v>553</v>
      </c>
      <c r="J193" s="251"/>
      <c r="K193" s="299"/>
    </row>
    <row r="194" s="1" customFormat="1" ht="15" customHeight="1">
      <c r="B194" s="276"/>
      <c r="C194" s="312" t="s">
        <v>616</v>
      </c>
      <c r="D194" s="251"/>
      <c r="E194" s="251"/>
      <c r="F194" s="274" t="s">
        <v>524</v>
      </c>
      <c r="G194" s="251"/>
      <c r="H194" s="251" t="s">
        <v>617</v>
      </c>
      <c r="I194" s="251" t="s">
        <v>553</v>
      </c>
      <c r="J194" s="251"/>
      <c r="K194" s="299"/>
    </row>
    <row r="195" s="1" customFormat="1" ht="15" customHeight="1">
      <c r="B195" s="305"/>
      <c r="C195" s="320"/>
      <c r="D195" s="285"/>
      <c r="E195" s="285"/>
      <c r="F195" s="285"/>
      <c r="G195" s="285"/>
      <c r="H195" s="285"/>
      <c r="I195" s="285"/>
      <c r="J195" s="285"/>
      <c r="K195" s="306"/>
    </row>
    <row r="196" s="1" customFormat="1" ht="18.75" customHeight="1">
      <c r="B196" s="287"/>
      <c r="C196" s="297"/>
      <c r="D196" s="297"/>
      <c r="E196" s="297"/>
      <c r="F196" s="307"/>
      <c r="G196" s="297"/>
      <c r="H196" s="297"/>
      <c r="I196" s="297"/>
      <c r="J196" s="297"/>
      <c r="K196" s="287"/>
    </row>
    <row r="197" s="1" customFormat="1" ht="18.75" customHeight="1">
      <c r="B197" s="287"/>
      <c r="C197" s="297"/>
      <c r="D197" s="297"/>
      <c r="E197" s="297"/>
      <c r="F197" s="307"/>
      <c r="G197" s="297"/>
      <c r="H197" s="297"/>
      <c r="I197" s="297"/>
      <c r="J197" s="297"/>
      <c r="K197" s="287"/>
    </row>
    <row r="198" s="1" customFormat="1" ht="18.75" customHeight="1">
      <c r="B198" s="259"/>
      <c r="C198" s="259"/>
      <c r="D198" s="259"/>
      <c r="E198" s="259"/>
      <c r="F198" s="259"/>
      <c r="G198" s="259"/>
      <c r="H198" s="259"/>
      <c r="I198" s="259"/>
      <c r="J198" s="259"/>
      <c r="K198" s="259"/>
    </row>
    <row r="199" s="1" customFormat="1" ht="13.5">
      <c r="B199" s="238"/>
      <c r="C199" s="239"/>
      <c r="D199" s="239"/>
      <c r="E199" s="239"/>
      <c r="F199" s="239"/>
      <c r="G199" s="239"/>
      <c r="H199" s="239"/>
      <c r="I199" s="239"/>
      <c r="J199" s="239"/>
      <c r="K199" s="240"/>
    </row>
    <row r="200" s="1" customFormat="1" ht="21">
      <c r="B200" s="241"/>
      <c r="C200" s="242" t="s">
        <v>618</v>
      </c>
      <c r="D200" s="242"/>
      <c r="E200" s="242"/>
      <c r="F200" s="242"/>
      <c r="G200" s="242"/>
      <c r="H200" s="242"/>
      <c r="I200" s="242"/>
      <c r="J200" s="242"/>
      <c r="K200" s="243"/>
    </row>
    <row r="201" s="1" customFormat="1" ht="25.5" customHeight="1">
      <c r="B201" s="241"/>
      <c r="C201" s="321" t="s">
        <v>619</v>
      </c>
      <c r="D201" s="321"/>
      <c r="E201" s="321"/>
      <c r="F201" s="321" t="s">
        <v>620</v>
      </c>
      <c r="G201" s="322"/>
      <c r="H201" s="321" t="s">
        <v>621</v>
      </c>
      <c r="I201" s="321"/>
      <c r="J201" s="321"/>
      <c r="K201" s="243"/>
    </row>
    <row r="202" s="1" customFormat="1" ht="5.25" customHeight="1">
      <c r="B202" s="276"/>
      <c r="C202" s="271"/>
      <c r="D202" s="271"/>
      <c r="E202" s="271"/>
      <c r="F202" s="271"/>
      <c r="G202" s="297"/>
      <c r="H202" s="271"/>
      <c r="I202" s="271"/>
      <c r="J202" s="271"/>
      <c r="K202" s="299"/>
    </row>
    <row r="203" s="1" customFormat="1" ht="15" customHeight="1">
      <c r="B203" s="276"/>
      <c r="C203" s="251" t="s">
        <v>611</v>
      </c>
      <c r="D203" s="251"/>
      <c r="E203" s="251"/>
      <c r="F203" s="274" t="s">
        <v>42</v>
      </c>
      <c r="G203" s="251"/>
      <c r="H203" s="251" t="s">
        <v>622</v>
      </c>
      <c r="I203" s="251"/>
      <c r="J203" s="251"/>
      <c r="K203" s="299"/>
    </row>
    <row r="204" s="1" customFormat="1" ht="15" customHeight="1">
      <c r="B204" s="276"/>
      <c r="C204" s="251"/>
      <c r="D204" s="251"/>
      <c r="E204" s="251"/>
      <c r="F204" s="274" t="s">
        <v>43</v>
      </c>
      <c r="G204" s="251"/>
      <c r="H204" s="251" t="s">
        <v>623</v>
      </c>
      <c r="I204" s="251"/>
      <c r="J204" s="251"/>
      <c r="K204" s="299"/>
    </row>
    <row r="205" s="1" customFormat="1" ht="15" customHeight="1">
      <c r="B205" s="276"/>
      <c r="C205" s="251"/>
      <c r="D205" s="251"/>
      <c r="E205" s="251"/>
      <c r="F205" s="274" t="s">
        <v>46</v>
      </c>
      <c r="G205" s="251"/>
      <c r="H205" s="251" t="s">
        <v>624</v>
      </c>
      <c r="I205" s="251"/>
      <c r="J205" s="251"/>
      <c r="K205" s="299"/>
    </row>
    <row r="206" s="1" customFormat="1" ht="15" customHeight="1">
      <c r="B206" s="276"/>
      <c r="C206" s="251"/>
      <c r="D206" s="251"/>
      <c r="E206" s="251"/>
      <c r="F206" s="274" t="s">
        <v>44</v>
      </c>
      <c r="G206" s="251"/>
      <c r="H206" s="251" t="s">
        <v>625</v>
      </c>
      <c r="I206" s="251"/>
      <c r="J206" s="251"/>
      <c r="K206" s="299"/>
    </row>
    <row r="207" s="1" customFormat="1" ht="15" customHeight="1">
      <c r="B207" s="276"/>
      <c r="C207" s="251"/>
      <c r="D207" s="251"/>
      <c r="E207" s="251"/>
      <c r="F207" s="274" t="s">
        <v>45</v>
      </c>
      <c r="G207" s="251"/>
      <c r="H207" s="251" t="s">
        <v>626</v>
      </c>
      <c r="I207" s="251"/>
      <c r="J207" s="251"/>
      <c r="K207" s="299"/>
    </row>
    <row r="208" s="1" customFormat="1" ht="15" customHeight="1">
      <c r="B208" s="276"/>
      <c r="C208" s="251"/>
      <c r="D208" s="251"/>
      <c r="E208" s="251"/>
      <c r="F208" s="274"/>
      <c r="G208" s="251"/>
      <c r="H208" s="251"/>
      <c r="I208" s="251"/>
      <c r="J208" s="251"/>
      <c r="K208" s="299"/>
    </row>
    <row r="209" s="1" customFormat="1" ht="15" customHeight="1">
      <c r="B209" s="276"/>
      <c r="C209" s="251" t="s">
        <v>565</v>
      </c>
      <c r="D209" s="251"/>
      <c r="E209" s="251"/>
      <c r="F209" s="274" t="s">
        <v>460</v>
      </c>
      <c r="G209" s="251"/>
      <c r="H209" s="251" t="s">
        <v>627</v>
      </c>
      <c r="I209" s="251"/>
      <c r="J209" s="251"/>
      <c r="K209" s="299"/>
    </row>
    <row r="210" s="1" customFormat="1" ht="15" customHeight="1">
      <c r="B210" s="276"/>
      <c r="C210" s="251"/>
      <c r="D210" s="251"/>
      <c r="E210" s="251"/>
      <c r="F210" s="274" t="s">
        <v>78</v>
      </c>
      <c r="G210" s="251"/>
      <c r="H210" s="251" t="s">
        <v>464</v>
      </c>
      <c r="I210" s="251"/>
      <c r="J210" s="251"/>
      <c r="K210" s="299"/>
    </row>
    <row r="211" s="1" customFormat="1" ht="15" customHeight="1">
      <c r="B211" s="276"/>
      <c r="C211" s="251"/>
      <c r="D211" s="251"/>
      <c r="E211" s="251"/>
      <c r="F211" s="274" t="s">
        <v>462</v>
      </c>
      <c r="G211" s="251"/>
      <c r="H211" s="251" t="s">
        <v>628</v>
      </c>
      <c r="I211" s="251"/>
      <c r="J211" s="251"/>
      <c r="K211" s="299"/>
    </row>
    <row r="212" s="1" customFormat="1" ht="15" customHeight="1">
      <c r="B212" s="323"/>
      <c r="C212" s="251"/>
      <c r="D212" s="251"/>
      <c r="E212" s="251"/>
      <c r="F212" s="274" t="s">
        <v>88</v>
      </c>
      <c r="G212" s="312"/>
      <c r="H212" s="303" t="s">
        <v>465</v>
      </c>
      <c r="I212" s="303"/>
      <c r="J212" s="303"/>
      <c r="K212" s="324"/>
    </row>
    <row r="213" s="1" customFormat="1" ht="15" customHeight="1">
      <c r="B213" s="323"/>
      <c r="C213" s="251"/>
      <c r="D213" s="251"/>
      <c r="E213" s="251"/>
      <c r="F213" s="274" t="s">
        <v>112</v>
      </c>
      <c r="G213" s="312"/>
      <c r="H213" s="303" t="s">
        <v>629</v>
      </c>
      <c r="I213" s="303"/>
      <c r="J213" s="303"/>
      <c r="K213" s="324"/>
    </row>
    <row r="214" s="1" customFormat="1" ht="15" customHeight="1">
      <c r="B214" s="323"/>
      <c r="C214" s="251"/>
      <c r="D214" s="251"/>
      <c r="E214" s="251"/>
      <c r="F214" s="274"/>
      <c r="G214" s="312"/>
      <c r="H214" s="303"/>
      <c r="I214" s="303"/>
      <c r="J214" s="303"/>
      <c r="K214" s="324"/>
    </row>
    <row r="215" s="1" customFormat="1" ht="15" customHeight="1">
      <c r="B215" s="323"/>
      <c r="C215" s="251" t="s">
        <v>589</v>
      </c>
      <c r="D215" s="251"/>
      <c r="E215" s="251"/>
      <c r="F215" s="274">
        <v>1</v>
      </c>
      <c r="G215" s="312"/>
      <c r="H215" s="303" t="s">
        <v>630</v>
      </c>
      <c r="I215" s="303"/>
      <c r="J215" s="303"/>
      <c r="K215" s="324"/>
    </row>
    <row r="216" s="1" customFormat="1" ht="15" customHeight="1">
      <c r="B216" s="323"/>
      <c r="C216" s="251"/>
      <c r="D216" s="251"/>
      <c r="E216" s="251"/>
      <c r="F216" s="274">
        <v>2</v>
      </c>
      <c r="G216" s="312"/>
      <c r="H216" s="303" t="s">
        <v>631</v>
      </c>
      <c r="I216" s="303"/>
      <c r="J216" s="303"/>
      <c r="K216" s="324"/>
    </row>
    <row r="217" s="1" customFormat="1" ht="15" customHeight="1">
      <c r="B217" s="323"/>
      <c r="C217" s="251"/>
      <c r="D217" s="251"/>
      <c r="E217" s="251"/>
      <c r="F217" s="274">
        <v>3</v>
      </c>
      <c r="G217" s="312"/>
      <c r="H217" s="303" t="s">
        <v>632</v>
      </c>
      <c r="I217" s="303"/>
      <c r="J217" s="303"/>
      <c r="K217" s="324"/>
    </row>
    <row r="218" s="1" customFormat="1" ht="15" customHeight="1">
      <c r="B218" s="323"/>
      <c r="C218" s="251"/>
      <c r="D218" s="251"/>
      <c r="E218" s="251"/>
      <c r="F218" s="274">
        <v>4</v>
      </c>
      <c r="G218" s="312"/>
      <c r="H218" s="303" t="s">
        <v>633</v>
      </c>
      <c r="I218" s="303"/>
      <c r="J218" s="303"/>
      <c r="K218" s="324"/>
    </row>
    <row r="219" s="1" customFormat="1" ht="12.75" customHeight="1">
      <c r="B219" s="325"/>
      <c r="C219" s="326"/>
      <c r="D219" s="326"/>
      <c r="E219" s="326"/>
      <c r="F219" s="326"/>
      <c r="G219" s="326"/>
      <c r="H219" s="326"/>
      <c r="I219" s="326"/>
      <c r="J219" s="326"/>
      <c r="K219" s="32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Slezák Jiří</dc:creator>
  <cp:lastModifiedBy>Slezák Jiří</cp:lastModifiedBy>
  <dcterms:created xsi:type="dcterms:W3CDTF">2026-05-22T09:27:21Z</dcterms:created>
  <dcterms:modified xsi:type="dcterms:W3CDTF">2026-05-22T09:27:25Z</dcterms:modified>
</cp:coreProperties>
</file>